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Caed-nas\unidad de licitaciones\SUBD TECNICA\FISE 2026\PANUCO DE CORONADO\LAZARO CARDENAS\"/>
    </mc:Choice>
  </mc:AlternateContent>
  <xr:revisionPtr revIDLastSave="0" documentId="13_ncr:1_{0C70A05E-857D-4BCC-A7B9-4D1DCBEF67A7}" xr6:coauthVersionLast="47" xr6:coauthVersionMax="47" xr10:uidLastSave="{00000000-0000-0000-0000-000000000000}"/>
  <bookViews>
    <workbookView xWindow="12750" yWindow="270" windowWidth="14250" windowHeight="15450" xr2:uid="{00000000-000D-0000-FFFF-FFFF00000000}"/>
  </bookViews>
  <sheets>
    <sheet name="Gral. Lázaro Cárdenas (2)" sheetId="45" r:id="rId1"/>
  </sheets>
  <externalReferences>
    <externalReference r:id="rId2"/>
  </externalReferences>
  <definedNames>
    <definedName name="\a" localSheetId="0">'Gral. Lázaro Cárdenas (2)'!$H$5</definedName>
    <definedName name="\a">#REF!</definedName>
    <definedName name="\A_" localSheetId="0">'Gral. Lázaro Cárdenas (2)'!$H$5</definedName>
    <definedName name="\A_">#REF!</definedName>
    <definedName name="\z" localSheetId="0">'Gral. Lázaro Cárdenas (2)'!$H$4</definedName>
    <definedName name="\z">#REF!</definedName>
    <definedName name="_Regression_Int" localSheetId="0" hidden="1">1</definedName>
    <definedName name="ALT">#REF!</definedName>
    <definedName name="_xlnm.Print_Area" localSheetId="0">'Gral. Lázaro Cárdenas (2)'!$A$1:$G$190</definedName>
    <definedName name="CASETA" localSheetId="0">#N/A</definedName>
    <definedName name="CASETA">#REF!</definedName>
    <definedName name="Catálogo">#REF!</definedName>
    <definedName name="CERCO" localSheetId="0">#N/A</definedName>
    <definedName name="CERCO">#REF!</definedName>
    <definedName name="D">#N/A</definedName>
    <definedName name="DESCARGA" localSheetId="0">#N/A</definedName>
    <definedName name="DESCARGA">#N/A</definedName>
    <definedName name="ELECTRIF" localSheetId="0">#N/A</definedName>
    <definedName name="ELECTRIF">#N/A</definedName>
    <definedName name="ES" localSheetId="0">'Gral. Lázaro Cárdenas (2)'!$A$1:$B$5</definedName>
    <definedName name="ES">#REF!</definedName>
    <definedName name="FI">#N/A</definedName>
    <definedName name="FORMA1">#REF!</definedName>
    <definedName name="FORMA11">#REF!</definedName>
    <definedName name="FORMA12">#REF!</definedName>
    <definedName name="FORMA13">#REF!</definedName>
    <definedName name="FORMA14">#REF!</definedName>
    <definedName name="FORMA2">#REF!</definedName>
    <definedName name="FORMA3">#REF!</definedName>
    <definedName name="FORMA4">#REF!</definedName>
    <definedName name="FORMA5">#REF!</definedName>
    <definedName name="FORMA6">#N/A</definedName>
    <definedName name="FORMA9">#REF!</definedName>
    <definedName name="formato">[1]REGISTROOBRA!#REF!</definedName>
    <definedName name="Formato32">#REF!</definedName>
    <definedName name="Imprimir_área_IM" localSheetId="0">'Gral. Lázaro Cárdenas (2)'!$A$11:$G$165</definedName>
    <definedName name="Imprimir_área_IM">#REF!</definedName>
    <definedName name="Imprimir_títulos_IM" localSheetId="0">'Gral. Lázaro Cárdenas (2)'!$1:$9</definedName>
    <definedName name="N">#N/A</definedName>
    <definedName name="T">#N/A</definedName>
    <definedName name="TANQUE1" localSheetId="0">#N/A</definedName>
    <definedName name="TANQUE1">#REF!</definedName>
    <definedName name="TANQUE2" localSheetId="0">#N/A</definedName>
    <definedName name="TANQUE2">#REF!</definedName>
    <definedName name="_xlnm.Print_Titles" localSheetId="0">'Gral. Lázaro Cárdenas (2)'!$1:$10</definedName>
    <definedName name="TODO" localSheetId="0">#N/A</definedName>
    <definedName name="TODO">#N/A</definedName>
    <definedName name="TOTAL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3" i="45" l="1"/>
  <c r="A183" i="45"/>
  <c r="B181" i="45"/>
  <c r="B179" i="45"/>
  <c r="B177" i="45"/>
  <c r="B175" i="45"/>
  <c r="B173" i="45"/>
  <c r="B172" i="45"/>
  <c r="A172" i="45"/>
  <c r="B170" i="45"/>
  <c r="A170" i="45"/>
  <c r="G151" i="45"/>
  <c r="G149" i="45"/>
  <c r="G146" i="45"/>
  <c r="G144" i="45"/>
  <c r="G142" i="45"/>
  <c r="G140" i="45"/>
  <c r="G138" i="45"/>
  <c r="G134" i="45"/>
  <c r="G131" i="45"/>
  <c r="G128" i="45"/>
  <c r="G125" i="45"/>
  <c r="G122" i="45"/>
  <c r="G119" i="45"/>
  <c r="G116" i="45"/>
  <c r="G113" i="45"/>
  <c r="G110" i="45"/>
  <c r="G105" i="45"/>
  <c r="G103" i="45"/>
  <c r="G101" i="45"/>
  <c r="G97" i="45"/>
  <c r="G95" i="45"/>
  <c r="G93" i="45"/>
  <c r="G89" i="45"/>
  <c r="G87" i="45"/>
  <c r="G82" i="45"/>
  <c r="G80" i="45"/>
  <c r="G78" i="45"/>
  <c r="G74" i="45"/>
  <c r="G72" i="45"/>
  <c r="G70" i="45"/>
  <c r="G68" i="45"/>
  <c r="G64" i="45"/>
  <c r="G62" i="45"/>
  <c r="G60" i="45"/>
  <c r="G57" i="45"/>
  <c r="G54" i="45"/>
  <c r="G53" i="45"/>
  <c r="G50" i="45"/>
  <c r="G47" i="45"/>
  <c r="G45" i="45"/>
  <c r="G40" i="45"/>
  <c r="G38" i="45"/>
  <c r="G36" i="45"/>
  <c r="G33" i="45"/>
  <c r="G32" i="45"/>
  <c r="G29" i="45"/>
  <c r="G26" i="45"/>
  <c r="G23" i="45"/>
  <c r="G20" i="45"/>
  <c r="G17" i="45"/>
  <c r="G14" i="45"/>
  <c r="G99" i="45" l="1"/>
  <c r="D179" i="45" s="1"/>
  <c r="G179" i="45" s="1"/>
  <c r="G91" i="45"/>
  <c r="D177" i="45" s="1"/>
  <c r="G177" i="45" s="1"/>
  <c r="G42" i="45"/>
  <c r="D170" i="45" s="1"/>
  <c r="G170" i="45" s="1"/>
  <c r="G66" i="45"/>
  <c r="D173" i="45" s="1"/>
  <c r="G173" i="45" s="1"/>
  <c r="G76" i="45"/>
  <c r="D175" i="45" s="1"/>
  <c r="G175" i="45" s="1"/>
  <c r="G107" i="45"/>
  <c r="D181" i="45" s="1"/>
  <c r="G181" i="45" s="1"/>
  <c r="G153" i="45"/>
  <c r="D183" i="45" s="1"/>
  <c r="G183" i="45" s="1"/>
  <c r="G185" i="45" l="1"/>
  <c r="G186" i="45" s="1"/>
  <c r="G187" i="45" s="1"/>
</calcChain>
</file>

<file path=xl/sharedStrings.xml><?xml version="1.0" encoding="utf-8"?>
<sst xmlns="http://schemas.openxmlformats.org/spreadsheetml/2006/main" count="240" uniqueCount="176">
  <si>
    <t>RESUMEN</t>
  </si>
  <si>
    <t>SUBTOTAL</t>
  </si>
  <si>
    <t>GOBIERNO DEL ESTADO DE DURANGO</t>
  </si>
  <si>
    <t>CLAVE</t>
  </si>
  <si>
    <t>DESCRIPCION DEL CONCEPTO</t>
  </si>
  <si>
    <t>UNIDAD</t>
  </si>
  <si>
    <t>CANTIDAD</t>
  </si>
  <si>
    <t>IMPORTE</t>
  </si>
  <si>
    <t>COMISIÓN DEL AGUA DEL ESTADO</t>
  </si>
  <si>
    <t>TOTAL</t>
  </si>
  <si>
    <t xml:space="preserve">OBRA:  </t>
  </si>
  <si>
    <t xml:space="preserve">LOCALIDAD:  </t>
  </si>
  <si>
    <t xml:space="preserve">MUNICIPIO:  </t>
  </si>
  <si>
    <t>M2</t>
  </si>
  <si>
    <t>ML</t>
  </si>
  <si>
    <t>PZA</t>
  </si>
  <si>
    <t>LIMPIEZA Y TRAZO EN EL ÁREA DE TRABAJO</t>
  </si>
  <si>
    <t>EXCAVACIÓN A MANO PARA DESPLANTE DE ESTRUCTURAS, EN MATERIAL "A Y/O B", EN SECO, CON AFLOJE Y EXTRACCIÓN DEL MATERIAL, AMACICE O LIMPIEZA DE PLANTILLA Y TALUDES, REMOCIÓN, ACARREO HASTA 10 METROS DENTRO DE LA MISMA Y TRASPALEOS VERTICALES PARA SU EXTRACCIÓN.</t>
  </si>
  <si>
    <t>M3</t>
  </si>
  <si>
    <t>SUMINISTRO Y COLOCACIÓN DE PINTURA…</t>
  </si>
  <si>
    <t>VINILICA EN INTERIORES Y EXTERIORES (TRES MANOS)</t>
  </si>
  <si>
    <t>SUMINISTRO E INSTALACIÓN DE HULE NEGRO ANTIPASTO</t>
  </si>
  <si>
    <t>PG</t>
  </si>
  <si>
    <t>KG</t>
  </si>
  <si>
    <t>8020 00</t>
  </si>
  <si>
    <t>2160 00</t>
  </si>
  <si>
    <t>2280 00</t>
  </si>
  <si>
    <t>4030 02</t>
  </si>
  <si>
    <t>4090 01</t>
  </si>
  <si>
    <t>8018 00</t>
  </si>
  <si>
    <t>8018 02</t>
  </si>
  <si>
    <t>8035 00</t>
  </si>
  <si>
    <t>8068 00</t>
  </si>
  <si>
    <t>IVA 16%</t>
  </si>
  <si>
    <t>S/C1</t>
  </si>
  <si>
    <t>S/C2</t>
  </si>
  <si>
    <t>S/C3</t>
  </si>
  <si>
    <t>S/C4</t>
  </si>
  <si>
    <t>S/C5</t>
  </si>
  <si>
    <t>GENERAL LAZARO CARDENAS</t>
  </si>
  <si>
    <t>PANUCO DE CORONADO, DGO.</t>
  </si>
  <si>
    <t>CERCO DE PROTECCIÓN (10 X 10 M)</t>
  </si>
  <si>
    <t>1005 01</t>
  </si>
  <si>
    <t>1060 00</t>
  </si>
  <si>
    <t>1060 02</t>
  </si>
  <si>
    <t>HASTA 2.00 M DE PROFUNDIDAD.</t>
  </si>
  <si>
    <t>4080 00</t>
  </si>
  <si>
    <t>CIMBRA DE MADERA PARA ACABADOS NO APARENTES EN…</t>
  </si>
  <si>
    <t>4080 02</t>
  </si>
  <si>
    <t>DALAS, CASTILLOS Y CERRAMIENTOS.</t>
  </si>
  <si>
    <t>4030 00</t>
  </si>
  <si>
    <t>FABRICACIÓN Y COLADO DE CONCRETO VIBRADO Y CURADO…</t>
  </si>
  <si>
    <t>DE F'C= 150 KG/CM2</t>
  </si>
  <si>
    <t>4032 00</t>
  </si>
  <si>
    <t>FABRICACIÓN Y LANZADO DE CONCRTO EN PAREDES, PISOS Y PLAFONES, CURADO…</t>
  </si>
  <si>
    <t>4035 01</t>
  </si>
  <si>
    <t>CONCRETO CICLÓPEO EN CIMENTACIONES.</t>
  </si>
  <si>
    <t>SUMINISTRO Y COLOCACIÓN DE ACERO DE REFUERZO</t>
  </si>
  <si>
    <t>S/C</t>
  </si>
  <si>
    <t>SUMINISTRO E INSTALACIÓN DE ARMEX DE 25X15 CM</t>
  </si>
  <si>
    <t>CERCO Y REJAS DE FIERRO, INCLUYE SUMINISTRO DE MATERIALES EN OBRA, FLETES, MANIOBRAS LOCALES, PINTURA DE ACEITE, INSTALACIÓN DE POSTES, MARCOS Y MALLA.</t>
  </si>
  <si>
    <t>CERCA DE MALLA DE ALAMBRE N° 10 DE 51X51 MM. INCLUYE TRES (3) LÍNEAS DE ALAMBRE DE PÚAS, POSTE GALVANIZADO, REPISONES, ESPADAS Y TODO LO NECESARIO PARA SU CORRECTA INSTALACIÓN.</t>
  </si>
  <si>
    <t>PUERTA DE MALLA GALVANIZADA EN DOS HOJAS DE 1.50 M X 2.00 M C/U, INCLUYE POSTES, ALAMBRE DE PUAS, BISAGRAS, PASADORES Y TODOS LOS HERRAJES NECESARIOS PARA SU BUEN FUNCIONAMIENTO.</t>
  </si>
  <si>
    <t>7004 00</t>
  </si>
  <si>
    <t>7004 01</t>
  </si>
  <si>
    <t>SUMINISTRO Y COLOCACION DE PISO DE GRAVA TRITURADA T.M.MA. 19 MM (3/4") CON 10 CENTIMETROS DE ESPESOR.</t>
  </si>
  <si>
    <t xml:space="preserve">CERCO </t>
  </si>
  <si>
    <t>TANQUE DE REGULACIÓN DE 50 M3 DE CAPACIDAD</t>
  </si>
  <si>
    <t>CIMENTACIÓN</t>
  </si>
  <si>
    <t>1131 00</t>
  </si>
  <si>
    <t>1131 05</t>
  </si>
  <si>
    <t>COMPACTADO AL 90% PROCTOR, CON MATERIAL PRODUCTO DE EXCAVACIÓN</t>
  </si>
  <si>
    <t>FABRICACIÓN Y COLADO DE CONCRETO SIMPLE, VIBRADO Y CURADO CON MEMBRANA, INCLUYE OBTENCIÓN DE ARENAS, GRAVAS, CRIBADO, ACARREOS, DESCARGA, ALMACENAMIENTO DEL CEMENTO, FABRICACIÓN DEL CONCRETO Y COLOCACIÓN.</t>
  </si>
  <si>
    <t>4030 01</t>
  </si>
  <si>
    <t>DE F'C= 100 KG/CM2</t>
  </si>
  <si>
    <t>4030 04</t>
  </si>
  <si>
    <t>DE F'C= 200 KG/CM2</t>
  </si>
  <si>
    <t>SUMINISTRO Y COLOCACIÓN DE ACERO DE REFUERZO.</t>
  </si>
  <si>
    <t>4090 00</t>
  </si>
  <si>
    <t>SUMINISTRO Y COLOCACIÓN DE ACERO DE REFUERZO EN ESTRUCTURAS, INCLUYE SUMINISTRO EN LA BODEGA DE LA OBRA, DESPERDICIOS, ALAMBRE DE AMARRE, HABILITACIÓN Y COLOCACIÓN.</t>
  </si>
  <si>
    <t>CIMBRA DE MADERA PARA ACABADOS NO APARENTES, INCLUYE: FLETES Y MANIOBRAS LOCALES DEL MATERIAL, FABRICACIÓN, CIMBRADO, DESCIMBRADO Y TERMINADO DEL ÁREA COLADA</t>
  </si>
  <si>
    <t>4080 01</t>
  </si>
  <si>
    <t>CIMENTACIONES.</t>
  </si>
  <si>
    <t>S/C6</t>
  </si>
  <si>
    <t>SUMINISTRO Y COLOCACIÓN DE ANCLAS CON VARILLAS LISA DE 1" DE DIÁMETRO Y 1.80 M DE LONGITUD, INCLUYE: ROSCA, TUERCA Y RONDANAS.</t>
  </si>
  <si>
    <t>S/C7</t>
  </si>
  <si>
    <t>SUMINISTRO Y COLOCACIÓN DE PLACA DE ACERO DE 0.40 X 0.40 , DE 3/4" DE ESPESOR.</t>
  </si>
  <si>
    <t>ENTRADA Y SALIDA AL TANQUE</t>
  </si>
  <si>
    <t>INSTALACIÓN DE VÁLVULAS DE SECCIONAMIENTO, INCLUYE LIMPIEZA E INSTALACIÓN DE LA PIEZA, ASÍ COMO PRUEGA HIDROSTATICA (JUNTO CON TUBERÍA)</t>
  </si>
  <si>
    <t>2160 05</t>
  </si>
  <si>
    <t>DE 152 MM (3") DE DIÁMETRO.</t>
  </si>
  <si>
    <t>2240 00</t>
  </si>
  <si>
    <t>CAJAS PARA OPERACIÓN DE VÁLVULAS, INCLUYE PLANTILLA DE PEDACERÍA DE TABIQUE, CONCRETO EN PISOS Y LOSA, MUROS DE TABIQUE RECOCIDO JUNTEADO CON MORTERO CEMENTO - ARENA 1:5, APLANADO CON MORTERO CEMENTO - ARENA EN LA MISMA PROPORCIÓN, CIMBRA DE MADERA, FLETES Y MANIOBRAS (PLANO TIPO 1975).</t>
  </si>
  <si>
    <t>2240 01</t>
  </si>
  <si>
    <t>TIPO 1 DE 0.70 X 0.70 M.</t>
  </si>
  <si>
    <t>CAJA</t>
  </si>
  <si>
    <t>INSTALACIÓN Y PRUEBA DE TUBERÍA DE FIERRO GALVANIZADO, INCLUYE MANO DE OBRA, FLETES Y MANIOBRAS LOCALES.</t>
  </si>
  <si>
    <t xml:space="preserve">2280 08 </t>
  </si>
  <si>
    <t>DE 76 MM (3") DE DIÁMETRO</t>
  </si>
  <si>
    <t>M</t>
  </si>
  <si>
    <t>S/C8</t>
  </si>
  <si>
    <t>DE 76 MM (3") DE DIÁMETRO.</t>
  </si>
  <si>
    <t>BRIDA ROSCADA…</t>
  </si>
  <si>
    <t>2243 00</t>
  </si>
  <si>
    <t>SUMINISTRO E INSTALACIÓN DE CONTRAMARCO, INCLUYE: MATERIALES, MANO DE OBRA, ASÍ COMO ACARREO Y MANIOBRAS LOCALES (PLANO TIPO 1957)</t>
  </si>
  <si>
    <t>2243 02</t>
  </si>
  <si>
    <t>SENCILLOS DE 1.10 M CON CANAL DE 100 MM (4").</t>
  </si>
  <si>
    <t>2244 00</t>
  </si>
  <si>
    <t>SUMINISTRO E INSTALACIÓN DE MARCO, INCLUYE: MATERIALES Y MANO DE OBRA.</t>
  </si>
  <si>
    <t>2244 03</t>
  </si>
  <si>
    <t>FIERRO FUNDIDO DE 50 X 50 CM CON PESO DE 55 KG.</t>
  </si>
  <si>
    <t>SUMINISTRO DE VÁLVULAS DE COMPUERTA VÁSTAGO FIJO DE (125 PSI) PUESTA EN OBRA…</t>
  </si>
  <si>
    <t>8035 03</t>
  </si>
  <si>
    <t>DE 75 MM (3") DE DIÁMETRO.</t>
  </si>
  <si>
    <t>SUMINISTRO DE EMPAQUE DE NEOPRENO</t>
  </si>
  <si>
    <t>8020 03</t>
  </si>
  <si>
    <t>SUMINISTRO DE TORNILLOS CON CABEZA Y TUERCA HEXAGONAL, PUESTOS EN EL ALMACEN DE LA OBRA.</t>
  </si>
  <si>
    <t>DE 16 MM X 76 MM (5/8" X 3").</t>
  </si>
  <si>
    <t>SUMINISTRO DE TUBERÍA Y PIEZAS ESPECIALES DE FIERRO GALVANIZADO (HIERRO MALEABLE) CEDULA 40 POR INMERSIÓN EN CALIENTE TIPO ESTANDAR CLASE 150 (10.50 KG/CM2) L.A.B. EN EL LUGAR DE LA OBRA</t>
  </si>
  <si>
    <t>TUBERÍA CEDULA 40 ROSCADA</t>
  </si>
  <si>
    <t>8068 08</t>
  </si>
  <si>
    <t>DE 3" DE DIÁMETRO.</t>
  </si>
  <si>
    <t>COPLE REFORZADO…</t>
  </si>
  <si>
    <t>8068 51</t>
  </si>
  <si>
    <t>CODOS DE 90° POR…</t>
  </si>
  <si>
    <t>8068 17</t>
  </si>
  <si>
    <t>TUERCA UNIÓN</t>
  </si>
  <si>
    <t>8068 118</t>
  </si>
  <si>
    <t>NIPLE HASTA 12" DE LONGITUD Y…</t>
  </si>
  <si>
    <t>8068  234</t>
  </si>
  <si>
    <t>3" DE DIÁMETRO.</t>
  </si>
  <si>
    <t>SUMINISTRO E INSTALACIÓN DE PIEZAS ESPECIALES DE PVC RIGIDO, L.A.B. EN OBRA…</t>
  </si>
  <si>
    <t>S/C9</t>
  </si>
  <si>
    <t>EXTREMIDAD ESPIGA DE FIERRO FUNDIDO A PVC DE 75 MM (3") DE DIÁMETRO.</t>
  </si>
  <si>
    <t>ENTRADA Y SALIDA</t>
  </si>
  <si>
    <t>DEPOSITO DEL TANQUE ELEVADO</t>
  </si>
  <si>
    <t>S/C10</t>
  </si>
  <si>
    <t>S/C11</t>
  </si>
  <si>
    <t>S/C12</t>
  </si>
  <si>
    <t>PINTURA INTERIOR CON ALQUITRAN DE HULLA A 16 MILESIMAS DE ESPESOR</t>
  </si>
  <si>
    <t>S/C13</t>
  </si>
  <si>
    <t>PINTURA EXTERIOR CON ANTICORROSIVO RA22 A 7 MILESIMAS DE ESPESOR</t>
  </si>
  <si>
    <t>S/C14</t>
  </si>
  <si>
    <t>S/C15</t>
  </si>
  <si>
    <t>TORRE METALICA</t>
  </si>
  <si>
    <t>S/C16</t>
  </si>
  <si>
    <t>S/C17</t>
  </si>
  <si>
    <t>S/C18</t>
  </si>
  <si>
    <t>S/C19</t>
  </si>
  <si>
    <t>COLOCACIÓN EN SITIO DE TORRE METALICA PREFABRICADO, INCLUYE ELEVACIÓN, MONTAJE, REFORZAMIENTO, REVISIÓN Y PRUEBA.</t>
  </si>
  <si>
    <t>S/C20</t>
  </si>
  <si>
    <t>PASARELA METALICA</t>
  </si>
  <si>
    <t>ACCESORIOS</t>
  </si>
  <si>
    <t xml:space="preserve">EXCAVACIÓN A MANO P/ DESPLANTE DE ESTRUCTURAS, EN CUALQUIER MATERIAL COMÚN, EXCEPTO ROCA, EN SECO... </t>
  </si>
  <si>
    <t>HASTA 2.00 M DE PROFUNDIDAD</t>
  </si>
  <si>
    <t>RELLENO EN ZANJAS …</t>
  </si>
  <si>
    <t>PREFABRICACIÓN DE RECIPIENTE METALICO CON LÁMINA LISA DE 1/4 DE ESPESOR, INCLUYE CORTES, BISELADO, ENDEREZADO, COLOCACIÓN DE TUERCA CUERDA, INTERIOR DE 4" DE DIÁMETRO PARA SALIDA DE TUBERÍA DE FOGO, LIMPIEZA, ROLADO, ARMADO, SOLDADO EN AMBOS LADOS, SUMINISTRO DE MATERIALES Y PRUEBA DE IMPERMEABILIDAD.</t>
  </si>
  <si>
    <t>COLOCACIÓN EN SITIO DE RECIPIENTE METALICO PREFABRICADO, INCLUYE TRASLADO, ELEVACIÓN, MONTAJE, REFORZAMIENTO, REGISTRO DE ENTRADA, RESPIRADERO, RECISIÓN Y PRUEBA.</t>
  </si>
  <si>
    <t>DEPOSITO TANQUE</t>
  </si>
  <si>
    <t>PREFABRICACIÓN DE TORRE METALICA CON ACERO ESTRUCTURAL HSS DE 8" X 8" X 3/8", ARRIOSTRAMIENTOS HORIZONTALES FORMADOS POR DOS CANALES: UNO DE 8" X 1/4" DE ESPESOR Y OTRO DE 4" X 1/4" DE ESPESOR, INCLUYE: SUMINISTRO DE MATERIALES LAB EN SITIO DE LA OBRA.</t>
  </si>
  <si>
    <t>SUMINISTRO E INSTALACIÓN DE CONTRAVIENTOS DE VARILLA LISA DE 3/4", PLACAS DE ACERO DE 1/2" Y 3/4" DE ESPESOR, INCLUYE: PERFORACIÓN  PARA TORNILLO Y TUERCA, CUERDA PARA ROSCA Y AJUSTADOR DE ACUERDO AL PLANO.</t>
  </si>
  <si>
    <t>SUMINISTRO E INSTALACIÓN DE PROTECCIÓN EN ESCALERA EXTERIOR DE 0.70 MTS DE DIAMETRO FABRICADA CON SOLERA DE 2" X 1/8".</t>
  </si>
  <si>
    <t>PREFBRICACIÓN DE PASARELA METALICA CON TUBO CEDULA 40 DE 1 1/2" DE DIAMETRO, PISO EN PASARELA, FABRICADA CON REJILLA ELECTROFOJADA DE 1/8" X 1", SOPORTES PERIMETRALES DE PASAMANOS CON ANGULO DE 2 1/2" X 2 1/2" X 1/4" DE ESPESOR, PLACAS DE 14", PARA SOPORTE. INCLUYE: DOS ANILLOS PERIMETRALES Y POSTES, SEGUN PLANO, INCLUYE SUMINISTRO DE MATERIALES.</t>
  </si>
  <si>
    <t>COLOCACIÓN EN SITIO DE PASARELA METALICA PREFABRIACDA, INCLUYE ELEVACIÓN, MONTAJE, REFORZAMIENTO, REVISIÓN Y PRUEBA.</t>
  </si>
  <si>
    <t xml:space="preserve">PASARELA </t>
  </si>
  <si>
    <t xml:space="preserve">TORRE </t>
  </si>
  <si>
    <t>SUMINISTRO E INSTALACIÓN DE ESCALERA EXTERIOR CON TUBE CEDULA 30 DE 1 1/2" Y ESCALONES A CADA 30 CM CON TUBO DE 3/4" CEDULA 30 Y PROTECCIÓN CON SOLERA DE 2" X 1/8" DE ESPESOR DE ACUERDO AL PLANO</t>
  </si>
  <si>
    <t>SUMINISTRO E INSTALACIÓN DE ESCALERA MARINA INTERIOR CON TUBO CEDULA 30 DE 1 1/2" Y ESCALONES A CADA 30 CM CON TUBO DE 3/4" CEDULA 30 Y PROTECCIÓN CON SOLERA DE 2" X 1/8" DE ESPESOR DE ACUERDO AL PLANO.</t>
  </si>
  <si>
    <t>TAPA CIRCULA PARA ACCESO AL INTERIOR DE 70 CM DE DIAMETRO, INCLUYE BISAGRAS, AGARRADERA Y TODO LO NECESARIO PARA SU CORRECTA INSTALACIÓN.</t>
  </si>
  <si>
    <t>SUMINISTRO Y COLOCACIÓN DE PLACA INFORMATIVA A LA CONCLUSIÓN DE LA OBRA FABRICADA CON MATERIAL NO ENDEBLE. DISEÑO DE ACUERDO AL PROPORCIONADO POR LA DEPENDENCIA CON DIMENSIONES MINIMAS DE 0.50X0.70 M</t>
  </si>
  <si>
    <t>DEMOLICIÓN DE CIMENTACIÓN EXISTENTE, DESMANTELAMIENTO Y RETIRO DE TANQUE METALICO ELEVADO. INCLUYE: MANO DE OBRA, EQUIPO DE CORTE Y SOLDADURA, GRUA, CAMIONES DE CARGA, EQUIPO, CARGA Y TIRO HASTA 5 KM Y TODO LO NECESARIO PARA LA ENTREGA EN EL LUGAR INDICADO POR EL SUPERVISOR</t>
  </si>
  <si>
    <t>CONSTRUCCIÓN DE TANQUE DE ALMACENAMIENTO ELEVADO DE AGUA POTABLE CON CAPACIDAD DE 50 M3 Y CERCO DE PROTECCIÓN EN LA LOCALIDAD DE LAZARO CARDENAS, PANUCO DE CORONADO</t>
  </si>
  <si>
    <t>PRECIO CON LETRA</t>
  </si>
  <si>
    <t>PRECIO CON NUMERO</t>
  </si>
  <si>
    <t>NOMBRE DE LA EMPRESA O PERSONA FÍSICA</t>
  </si>
  <si>
    <t>NOMBRE Y FIRMA DEL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</si>
</sst>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.00_);\(#,##0.00\)"/>
  </numFmts>
  <fonts count="24" x14ac:knownFonts="1">
    <font>
      <sz val="9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Helv"/>
    </font>
    <font>
      <sz val="10"/>
      <name val="Helv"/>
    </font>
    <font>
      <sz val="1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5"/>
      <name val="Arial Narrow"/>
      <family val="2"/>
    </font>
    <font>
      <sz val="7"/>
      <name val="Arial Narrow"/>
      <family val="2"/>
    </font>
    <font>
      <sz val="4"/>
      <name val="Arial Narrow"/>
      <family val="2"/>
    </font>
    <font>
      <b/>
      <sz val="5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b/>
      <sz val="6"/>
      <name val="Arial Narrow"/>
      <family val="2"/>
    </font>
    <font>
      <b/>
      <sz val="9"/>
      <color theme="4" tint="-0.249977111117893"/>
      <name val="Arial Narrow"/>
      <family val="2"/>
    </font>
    <font>
      <b/>
      <sz val="7"/>
      <color rgb="FFFF0000"/>
      <name val="Arial Narrow"/>
      <family val="2"/>
    </font>
    <font>
      <b/>
      <sz val="9"/>
      <color theme="3" tint="0.3999755851924192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44" fontId="4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165" fontId="5" fillId="0" borderId="0"/>
  </cellStyleXfs>
  <cellXfs count="129">
    <xf numFmtId="0" fontId="0" fillId="0" borderId="0" xfId="0"/>
    <xf numFmtId="43" fontId="15" fillId="0" borderId="0" xfId="9" applyFont="1" applyBorder="1" applyAlignment="1">
      <alignment vertical="top"/>
    </xf>
    <xf numFmtId="0" fontId="7" fillId="0" borderId="3" xfId="1" applyFont="1" applyBorder="1" applyAlignment="1">
      <alignment vertical="top"/>
    </xf>
    <xf numFmtId="0" fontId="15" fillId="0" borderId="3" xfId="1" applyFont="1" applyBorder="1" applyAlignment="1">
      <alignment vertical="top"/>
    </xf>
    <xf numFmtId="0" fontId="6" fillId="0" borderId="3" xfId="1" applyBorder="1" applyAlignment="1">
      <alignment vertical="top"/>
    </xf>
    <xf numFmtId="0" fontId="6" fillId="0" borderId="3" xfId="1" applyBorder="1" applyAlignment="1">
      <alignment horizontal="left" vertical="top"/>
    </xf>
    <xf numFmtId="0" fontId="14" fillId="5" borderId="10" xfId="1" applyFont="1" applyFill="1" applyBorder="1" applyAlignment="1">
      <alignment horizontal="center" vertical="center"/>
    </xf>
    <xf numFmtId="0" fontId="14" fillId="5" borderId="11" xfId="1" applyFont="1" applyFill="1" applyBorder="1" applyAlignment="1">
      <alignment horizontal="center" vertical="center"/>
    </xf>
    <xf numFmtId="39" fontId="14" fillId="5" borderId="11" xfId="1" applyNumberFormat="1" applyFont="1" applyFill="1" applyBorder="1" applyAlignment="1">
      <alignment horizontal="center" vertical="center"/>
    </xf>
    <xf numFmtId="39" fontId="14" fillId="5" borderId="12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top"/>
    </xf>
    <xf numFmtId="39" fontId="7" fillId="0" borderId="0" xfId="1" applyNumberFormat="1" applyFont="1" applyAlignment="1">
      <alignment vertical="top"/>
    </xf>
    <xf numFmtId="0" fontId="9" fillId="0" borderId="0" xfId="1" applyFont="1" applyAlignment="1">
      <alignment vertical="top"/>
    </xf>
    <xf numFmtId="39" fontId="12" fillId="0" borderId="0" xfId="1" applyNumberFormat="1" applyFont="1" applyAlignment="1">
      <alignment vertical="top"/>
    </xf>
    <xf numFmtId="0" fontId="11" fillId="0" borderId="0" xfId="1" applyFont="1" applyAlignment="1">
      <alignment horizontal="centerContinuous" vertical="top"/>
    </xf>
    <xf numFmtId="39" fontId="11" fillId="0" borderId="0" xfId="1" applyNumberFormat="1" applyFont="1" applyAlignment="1">
      <alignment vertical="top"/>
    </xf>
    <xf numFmtId="4" fontId="14" fillId="5" borderId="0" xfId="1" applyNumberFormat="1" applyFont="1" applyFill="1" applyAlignment="1">
      <alignment horizontal="left" vertical="top"/>
    </xf>
    <xf numFmtId="0" fontId="11" fillId="4" borderId="0" xfId="1" applyFont="1" applyFill="1" applyAlignment="1">
      <alignment horizontal="left" vertical="top"/>
    </xf>
    <xf numFmtId="0" fontId="11" fillId="5" borderId="0" xfId="1" applyFont="1" applyFill="1" applyAlignment="1">
      <alignment vertical="top"/>
    </xf>
    <xf numFmtId="39" fontId="14" fillId="5" borderId="0" xfId="1" applyNumberFormat="1" applyFont="1" applyFill="1" applyAlignment="1">
      <alignment horizontal="left" vertical="top"/>
    </xf>
    <xf numFmtId="0" fontId="11" fillId="2" borderId="13" xfId="1" applyFont="1" applyFill="1" applyBorder="1" applyAlignment="1">
      <alignment vertical="top"/>
    </xf>
    <xf numFmtId="39" fontId="11" fillId="2" borderId="13" xfId="1" applyNumberFormat="1" applyFont="1" applyFill="1" applyBorder="1" applyAlignment="1">
      <alignment vertical="top"/>
    </xf>
    <xf numFmtId="39" fontId="11" fillId="0" borderId="13" xfId="1" applyNumberFormat="1" applyFont="1" applyBorder="1" applyAlignment="1">
      <alignment vertical="top"/>
    </xf>
    <xf numFmtId="0" fontId="11" fillId="2" borderId="15" xfId="1" applyFont="1" applyFill="1" applyBorder="1" applyAlignment="1">
      <alignment horizontal="right" vertical="top"/>
    </xf>
    <xf numFmtId="0" fontId="11" fillId="2" borderId="17" xfId="1" applyFont="1" applyFill="1" applyBorder="1" applyAlignment="1">
      <alignment horizontal="right" vertical="top"/>
    </xf>
    <xf numFmtId="0" fontId="13" fillId="5" borderId="2" xfId="1" applyFont="1" applyFill="1" applyBorder="1" applyAlignment="1">
      <alignment horizontal="center" vertical="top"/>
    </xf>
    <xf numFmtId="39" fontId="10" fillId="0" borderId="18" xfId="1" applyNumberFormat="1" applyFont="1" applyBorder="1" applyAlignment="1">
      <alignment vertical="top"/>
    </xf>
    <xf numFmtId="0" fontId="20" fillId="0" borderId="19" xfId="1" applyFont="1" applyBorder="1" applyAlignment="1">
      <alignment vertical="top"/>
    </xf>
    <xf numFmtId="0" fontId="15" fillId="0" borderId="5" xfId="1" applyFont="1" applyBorder="1" applyAlignment="1">
      <alignment vertical="top"/>
    </xf>
    <xf numFmtId="0" fontId="15" fillId="2" borderId="4" xfId="0" applyFont="1" applyFill="1" applyBorder="1" applyAlignment="1">
      <alignment horizontal="center" vertical="top"/>
    </xf>
    <xf numFmtId="0" fontId="15" fillId="3" borderId="5" xfId="2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top"/>
    </xf>
    <xf numFmtId="4" fontId="15" fillId="3" borderId="5" xfId="1" applyNumberFormat="1" applyFont="1" applyFill="1" applyBorder="1" applyAlignment="1">
      <alignment horizontal="center" vertical="top"/>
    </xf>
    <xf numFmtId="4" fontId="15" fillId="0" borderId="5" xfId="1" applyNumberFormat="1" applyFont="1" applyBorder="1" applyAlignment="1">
      <alignment horizontal="center" vertical="top"/>
    </xf>
    <xf numFmtId="4" fontId="15" fillId="3" borderId="6" xfId="1" applyNumberFormat="1" applyFont="1" applyFill="1" applyBorder="1" applyAlignment="1">
      <alignment horizontal="center" vertical="top"/>
    </xf>
    <xf numFmtId="0" fontId="19" fillId="5" borderId="5" xfId="1" applyFont="1" applyFill="1" applyBorder="1" applyAlignment="1">
      <alignment horizontal="center" vertical="top"/>
    </xf>
    <xf numFmtId="4" fontId="15" fillId="0" borderId="6" xfId="1" applyNumberFormat="1" applyFont="1" applyBorder="1" applyAlignment="1">
      <alignment horizontal="center" vertical="top"/>
    </xf>
    <xf numFmtId="0" fontId="15" fillId="2" borderId="4" xfId="0" quotePrefix="1" applyFont="1" applyFill="1" applyBorder="1" applyAlignment="1">
      <alignment horizontal="center" vertical="top"/>
    </xf>
    <xf numFmtId="0" fontId="15" fillId="3" borderId="5" xfId="2" quotePrefix="1" applyFont="1" applyFill="1" applyBorder="1" applyAlignment="1">
      <alignment horizontal="left" vertical="top" wrapText="1"/>
    </xf>
    <xf numFmtId="0" fontId="15" fillId="2" borderId="5" xfId="3" applyFont="1" applyFill="1" applyBorder="1" applyAlignment="1">
      <alignment horizontal="center" vertical="top"/>
    </xf>
    <xf numFmtId="4" fontId="14" fillId="0" borderId="6" xfId="1" applyNumberFormat="1" applyFont="1" applyBorder="1" applyAlignment="1">
      <alignment horizontal="center" vertical="top"/>
    </xf>
    <xf numFmtId="4" fontId="14" fillId="0" borderId="5" xfId="1" applyNumberFormat="1" applyFont="1" applyBorder="1" applyAlignment="1">
      <alignment horizontal="center" vertical="top"/>
    </xf>
    <xf numFmtId="0" fontId="15" fillId="0" borderId="5" xfId="2" applyFont="1" applyBorder="1" applyAlignment="1">
      <alignment vertical="top" wrapText="1"/>
    </xf>
    <xf numFmtId="0" fontId="15" fillId="0" borderId="5" xfId="3" applyFont="1" applyBorder="1" applyAlignment="1">
      <alignment horizontal="center" vertical="top"/>
    </xf>
    <xf numFmtId="0" fontId="15" fillId="2" borderId="4" xfId="3" quotePrefix="1" applyFont="1" applyFill="1" applyBorder="1" applyAlignment="1">
      <alignment horizontal="center" vertical="top"/>
    </xf>
    <xf numFmtId="43" fontId="7" fillId="0" borderId="0" xfId="9" applyFont="1" applyBorder="1" applyAlignment="1">
      <alignment vertical="top"/>
    </xf>
    <xf numFmtId="43" fontId="7" fillId="0" borderId="0" xfId="9" applyFont="1" applyBorder="1" applyAlignment="1" applyProtection="1">
      <alignment vertical="top"/>
    </xf>
    <xf numFmtId="0" fontId="15" fillId="0" borderId="0" xfId="1" applyFont="1" applyAlignment="1">
      <alignment vertical="top"/>
    </xf>
    <xf numFmtId="4" fontId="15" fillId="0" borderId="0" xfId="1" applyNumberFormat="1" applyFont="1" applyAlignment="1">
      <alignment horizontal="center" vertical="top"/>
    </xf>
    <xf numFmtId="43" fontId="15" fillId="0" borderId="0" xfId="1" applyNumberFormat="1" applyFont="1" applyAlignment="1">
      <alignment vertical="top"/>
    </xf>
    <xf numFmtId="43" fontId="15" fillId="0" borderId="0" xfId="9" applyFont="1" applyFill="1" applyBorder="1" applyAlignment="1">
      <alignment vertical="top"/>
    </xf>
    <xf numFmtId="43" fontId="15" fillId="0" borderId="1" xfId="9" applyFont="1" applyBorder="1" applyAlignment="1">
      <alignment vertical="top"/>
    </xf>
    <xf numFmtId="43" fontId="6" fillId="0" borderId="1" xfId="9" applyFont="1" applyBorder="1" applyAlignment="1">
      <alignment vertical="top"/>
    </xf>
    <xf numFmtId="43" fontId="6" fillId="0" borderId="0" xfId="9" applyFont="1" applyBorder="1" applyAlignment="1">
      <alignment vertical="top"/>
    </xf>
    <xf numFmtId="0" fontId="6" fillId="0" borderId="0" xfId="1" applyAlignment="1">
      <alignment vertical="top"/>
    </xf>
    <xf numFmtId="4" fontId="15" fillId="0" borderId="8" xfId="1" applyNumberFormat="1" applyFont="1" applyBorder="1" applyAlignment="1">
      <alignment horizontal="center" vertical="top"/>
    </xf>
    <xf numFmtId="0" fontId="15" fillId="2" borderId="7" xfId="3" applyFont="1" applyFill="1" applyBorder="1" applyAlignment="1">
      <alignment horizontal="center" vertical="top"/>
    </xf>
    <xf numFmtId="0" fontId="15" fillId="2" borderId="8" xfId="3" applyFont="1" applyFill="1" applyBorder="1" applyAlignment="1">
      <alignment horizontal="center" vertical="top"/>
    </xf>
    <xf numFmtId="0" fontId="6" fillId="0" borderId="5" xfId="1" applyBorder="1" applyAlignment="1">
      <alignment vertical="top"/>
    </xf>
    <xf numFmtId="0" fontId="15" fillId="0" borderId="4" xfId="3" quotePrefix="1" applyFont="1" applyBorder="1" applyAlignment="1">
      <alignment horizontal="center" vertical="top"/>
    </xf>
    <xf numFmtId="4" fontId="15" fillId="0" borderId="14" xfId="1" applyNumberFormat="1" applyFont="1" applyBorder="1" applyAlignment="1">
      <alignment horizontal="center" vertical="top"/>
    </xf>
    <xf numFmtId="0" fontId="15" fillId="3" borderId="0" xfId="2" applyFont="1" applyFill="1" applyAlignment="1">
      <alignment horizontal="left" vertical="top" wrapText="1"/>
    </xf>
    <xf numFmtId="4" fontId="14" fillId="0" borderId="20" xfId="1" applyNumberFormat="1" applyFont="1" applyBorder="1" applyAlignment="1">
      <alignment horizontal="center" vertical="top"/>
    </xf>
    <xf numFmtId="0" fontId="15" fillId="2" borderId="0" xfId="3" applyFont="1" applyFill="1" applyAlignment="1">
      <alignment horizontal="center" vertical="top"/>
    </xf>
    <xf numFmtId="0" fontId="15" fillId="2" borderId="21" xfId="3" applyFont="1" applyFill="1" applyBorder="1" applyAlignment="1">
      <alignment horizontal="center" vertical="top"/>
    </xf>
    <xf numFmtId="0" fontId="15" fillId="3" borderId="22" xfId="2" applyFont="1" applyFill="1" applyBorder="1" applyAlignment="1">
      <alignment horizontal="left" vertical="top" wrapText="1"/>
    </xf>
    <xf numFmtId="0" fontId="15" fillId="2" borderId="22" xfId="3" applyFont="1" applyFill="1" applyBorder="1" applyAlignment="1">
      <alignment horizontal="center" vertical="top"/>
    </xf>
    <xf numFmtId="4" fontId="15" fillId="0" borderId="22" xfId="1" applyNumberFormat="1" applyFont="1" applyBorder="1" applyAlignment="1">
      <alignment horizontal="center" vertical="top"/>
    </xf>
    <xf numFmtId="4" fontId="15" fillId="0" borderId="23" xfId="1" applyNumberFormat="1" applyFont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/>
    </xf>
    <xf numFmtId="0" fontId="15" fillId="2" borderId="17" xfId="3" applyFont="1" applyFill="1" applyBorder="1" applyAlignment="1">
      <alignment horizontal="center" vertical="top"/>
    </xf>
    <xf numFmtId="4" fontId="15" fillId="0" borderId="2" xfId="1" applyNumberFormat="1" applyFont="1" applyBorder="1" applyAlignment="1">
      <alignment horizontal="center" vertical="top"/>
    </xf>
    <xf numFmtId="0" fontId="15" fillId="0" borderId="17" xfId="1" applyFont="1" applyBorder="1" applyAlignment="1">
      <alignment vertical="top"/>
    </xf>
    <xf numFmtId="0" fontId="15" fillId="0" borderId="2" xfId="1" applyFont="1" applyBorder="1" applyAlignment="1">
      <alignment vertical="top"/>
    </xf>
    <xf numFmtId="0" fontId="9" fillId="6" borderId="0" xfId="1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0" xfId="1" applyFont="1" applyAlignment="1">
      <alignment vertical="top"/>
    </xf>
    <xf numFmtId="4" fontId="14" fillId="0" borderId="0" xfId="1" applyNumberFormat="1" applyFont="1" applyAlignment="1">
      <alignment vertical="top"/>
    </xf>
    <xf numFmtId="4" fontId="14" fillId="0" borderId="2" xfId="1" applyNumberFormat="1" applyFont="1" applyBorder="1" applyAlignment="1">
      <alignment vertical="top"/>
    </xf>
    <xf numFmtId="44" fontId="14" fillId="0" borderId="2" xfId="14" applyFont="1" applyBorder="1" applyAlignment="1">
      <alignment vertical="top"/>
    </xf>
    <xf numFmtId="0" fontId="17" fillId="0" borderId="0" xfId="1" applyFont="1" applyAlignment="1">
      <alignment vertical="top"/>
    </xf>
    <xf numFmtId="44" fontId="9" fillId="0" borderId="2" xfId="14" applyFont="1" applyBorder="1" applyAlignment="1">
      <alignment vertical="top"/>
    </xf>
    <xf numFmtId="49" fontId="15" fillId="0" borderId="24" xfId="3" quotePrefix="1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5" fillId="0" borderId="5" xfId="3" applyFont="1" applyBorder="1" applyAlignment="1">
      <alignment horizontal="center" vertical="center"/>
    </xf>
    <xf numFmtId="4" fontId="15" fillId="0" borderId="5" xfId="1" applyNumberFormat="1" applyFont="1" applyBorder="1" applyAlignment="1">
      <alignment horizontal="center" vertical="center"/>
    </xf>
    <xf numFmtId="4" fontId="15" fillId="5" borderId="5" xfId="1" applyNumberFormat="1" applyFont="1" applyFill="1" applyBorder="1" applyAlignment="1">
      <alignment horizontal="center" vertical="center"/>
    </xf>
    <xf numFmtId="4" fontId="15" fillId="3" borderId="6" xfId="1" applyNumberFormat="1" applyFont="1" applyFill="1" applyBorder="1" applyAlignment="1">
      <alignment horizontal="center" vertical="center"/>
    </xf>
    <xf numFmtId="164" fontId="15" fillId="5" borderId="5" xfId="9" applyNumberFormat="1" applyFont="1" applyFill="1" applyBorder="1" applyAlignment="1">
      <alignment horizontal="center" vertical="center"/>
    </xf>
    <xf numFmtId="0" fontId="15" fillId="0" borderId="5" xfId="0" quotePrefix="1" applyFont="1" applyBorder="1" applyAlignment="1">
      <alignment vertical="center" wrapText="1"/>
    </xf>
    <xf numFmtId="4" fontId="14" fillId="0" borderId="9" xfId="1" applyNumberFormat="1" applyFont="1" applyBorder="1" applyAlignment="1">
      <alignment horizontal="center" vertical="top"/>
    </xf>
    <xf numFmtId="0" fontId="15" fillId="2" borderId="24" xfId="3" quotePrefix="1" applyFont="1" applyFill="1" applyBorder="1" applyAlignment="1">
      <alignment horizontal="center" vertical="top"/>
    </xf>
    <xf numFmtId="0" fontId="15" fillId="2" borderId="14" xfId="3" quotePrefix="1" applyFont="1" applyFill="1" applyBorder="1" applyAlignment="1">
      <alignment horizontal="center" vertical="top"/>
    </xf>
    <xf numFmtId="0" fontId="15" fillId="0" borderId="14" xfId="2" applyFont="1" applyBorder="1" applyAlignment="1">
      <alignment vertical="top" wrapText="1"/>
    </xf>
    <xf numFmtId="0" fontId="15" fillId="2" borderId="14" xfId="3" applyFont="1" applyFill="1" applyBorder="1" applyAlignment="1">
      <alignment horizontal="center" vertical="top"/>
    </xf>
    <xf numFmtId="0" fontId="15" fillId="2" borderId="0" xfId="3" quotePrefix="1" applyFont="1" applyFill="1" applyAlignment="1">
      <alignment horizontal="center" vertical="top"/>
    </xf>
    <xf numFmtId="0" fontId="15" fillId="0" borderId="0" xfId="2" applyFont="1" applyAlignment="1">
      <alignment vertical="top" wrapText="1"/>
    </xf>
    <xf numFmtId="0" fontId="15" fillId="0" borderId="0" xfId="1" applyFont="1"/>
    <xf numFmtId="44" fontId="15" fillId="0" borderId="0" xfId="14" applyFont="1" applyAlignment="1">
      <alignment horizontal="center" vertical="top"/>
    </xf>
    <xf numFmtId="0" fontId="15" fillId="2" borderId="24" xfId="3" applyFont="1" applyFill="1" applyBorder="1" applyAlignment="1">
      <alignment horizontal="center" vertical="top"/>
    </xf>
    <xf numFmtId="4" fontId="22" fillId="0" borderId="5" xfId="1" applyNumberFormat="1" applyFont="1" applyBorder="1" applyAlignment="1">
      <alignment horizontal="center" vertical="center"/>
    </xf>
    <xf numFmtId="4" fontId="22" fillId="0" borderId="8" xfId="1" applyNumberFormat="1" applyFont="1" applyBorder="1" applyAlignment="1">
      <alignment horizontal="center" vertical="center"/>
    </xf>
    <xf numFmtId="0" fontId="14" fillId="0" borderId="0" xfId="1" applyFont="1" applyAlignment="1">
      <alignment horizontal="left" vertical="top"/>
    </xf>
    <xf numFmtId="4" fontId="22" fillId="0" borderId="14" xfId="1" applyNumberFormat="1" applyFont="1" applyBorder="1" applyAlignment="1">
      <alignment horizontal="center" vertical="center"/>
    </xf>
    <xf numFmtId="4" fontId="14" fillId="0" borderId="14" xfId="1" applyNumberFormat="1" applyFont="1" applyBorder="1" applyAlignment="1">
      <alignment horizontal="center" vertical="top"/>
    </xf>
    <xf numFmtId="4" fontId="22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 vertical="top"/>
    </xf>
    <xf numFmtId="0" fontId="15" fillId="0" borderId="8" xfId="2" applyFont="1" applyBorder="1" applyAlignment="1">
      <alignment vertical="top" wrapText="1"/>
    </xf>
    <xf numFmtId="0" fontId="15" fillId="2" borderId="24" xfId="0" quotePrefix="1" applyFont="1" applyFill="1" applyBorder="1" applyAlignment="1">
      <alignment horizontal="center" vertical="top"/>
    </xf>
    <xf numFmtId="39" fontId="14" fillId="5" borderId="11" xfId="1" applyNumberFormat="1" applyFont="1" applyFill="1" applyBorder="1" applyAlignment="1">
      <alignment horizontal="center" vertical="center" wrapText="1"/>
    </xf>
    <xf numFmtId="39" fontId="14" fillId="0" borderId="1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39" fontId="14" fillId="0" borderId="14" xfId="1" applyNumberFormat="1" applyFont="1" applyFill="1" applyBorder="1" applyAlignment="1">
      <alignment horizontal="left" vertical="top" wrapText="1"/>
    </xf>
    <xf numFmtId="39" fontId="14" fillId="0" borderId="16" xfId="1" applyNumberFormat="1" applyFont="1" applyFill="1" applyBorder="1" applyAlignment="1">
      <alignment horizontal="left" vertical="top" wrapText="1"/>
    </xf>
    <xf numFmtId="39" fontId="18" fillId="5" borderId="0" xfId="1" applyNumberFormat="1" applyFont="1" applyFill="1" applyAlignment="1">
      <alignment horizontal="right" vertical="top"/>
    </xf>
    <xf numFmtId="39" fontId="18" fillId="5" borderId="2" xfId="1" applyNumberFormat="1" applyFont="1" applyFill="1" applyBorder="1" applyAlignment="1">
      <alignment horizontal="right" vertical="top"/>
    </xf>
    <xf numFmtId="0" fontId="15" fillId="0" borderId="17" xfId="1" applyFont="1" applyBorder="1"/>
    <xf numFmtId="0" fontId="15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165" fontId="9" fillId="0" borderId="2" xfId="15" applyFont="1" applyBorder="1" applyAlignment="1">
      <alignment horizontal="center" vertical="top"/>
    </xf>
    <xf numFmtId="0" fontId="15" fillId="0" borderId="0" xfId="1" applyFont="1" applyAlignment="1">
      <alignment horizontal="center" vertical="top"/>
    </xf>
    <xf numFmtId="0" fontId="15" fillId="0" borderId="17" xfId="1" applyFont="1" applyBorder="1" applyAlignment="1">
      <alignment vertical="center"/>
    </xf>
    <xf numFmtId="0" fontId="23" fillId="3" borderId="14" xfId="2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top"/>
    </xf>
    <xf numFmtId="4" fontId="23" fillId="0" borderId="14" xfId="1" applyNumberFormat="1" applyFont="1" applyBorder="1" applyAlignment="1">
      <alignment horizontal="center" vertical="top"/>
    </xf>
    <xf numFmtId="0" fontId="15" fillId="0" borderId="2" xfId="1" applyFont="1" applyBorder="1"/>
  </cellXfs>
  <cellStyles count="16">
    <cellStyle name="Millares" xfId="9" builtinId="3"/>
    <cellStyle name="Moneda" xfId="14" builtinId="4"/>
    <cellStyle name="Moneda 2 2" xfId="12" xr:uid="{BF11284C-E2F7-4957-8B9B-F0F2D9C3813A}"/>
    <cellStyle name="Normal" xfId="0" builtinId="0"/>
    <cellStyle name="Normal 14" xfId="4" xr:uid="{00000000-0005-0000-0000-000002000000}"/>
    <cellStyle name="Normal 15" xfId="5" xr:uid="{00000000-0005-0000-0000-000003000000}"/>
    <cellStyle name="Normal 16" xfId="6" xr:uid="{00000000-0005-0000-0000-000004000000}"/>
    <cellStyle name="Normal 2" xfId="10" xr:uid="{00000000-0005-0000-0000-000005000000}"/>
    <cellStyle name="Normal 2 2" xfId="11" xr:uid="{00000000-0005-0000-0000-000006000000}"/>
    <cellStyle name="Normal 5" xfId="7" xr:uid="{00000000-0005-0000-0000-000007000000}"/>
    <cellStyle name="Normal 6" xfId="8" xr:uid="{00000000-0005-0000-0000-000008000000}"/>
    <cellStyle name="Normal 9" xfId="13" xr:uid="{3792ABD8-3B88-4164-ADEB-06BD3A7A93C6}"/>
    <cellStyle name="Normal_Formato" xfId="1" xr:uid="{00000000-0005-0000-0000-00000D000000}"/>
    <cellStyle name="Normal_JGPERODR" xfId="15" xr:uid="{3712F857-69C2-414B-9D61-4A074019ACC9}"/>
    <cellStyle name="Normal_La Parrilla" xfId="2" xr:uid="{00000000-0005-0000-0000-000010000000}"/>
    <cellStyle name="Normal_Santa Rita de Casia" xfId="3" xr:uid="{00000000-0005-0000-0000-000012000000}"/>
  </cellStyles>
  <dxfs count="0"/>
  <tableStyles count="0" defaultTableStyle="TableStyleMedium9" defaultPivotStyle="PivotStyleLight16"/>
  <colors>
    <mruColors>
      <color rgb="FFB7474F"/>
      <color rgb="FFA62C2C"/>
      <color rgb="FFBF5960"/>
      <color rgb="FFA64047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95308</xdr:colOff>
      <xdr:row>0</xdr:row>
      <xdr:rowOff>76200</xdr:rowOff>
    </xdr:from>
    <xdr:to>
      <xdr:col>1</xdr:col>
      <xdr:colOff>381000</xdr:colOff>
      <xdr:row>4</xdr:row>
      <xdr:rowOff>72640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8ADF52-E582-4977-8F6E-D3B709A14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08" y="76200"/>
          <a:ext cx="904817" cy="8060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gua%20Potable\La%20Parril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1E37-C06B-4600-B907-DFA4655D160C}">
  <sheetPr syncVertical="1" syncRef="A160" transitionEvaluation="1" transitionEntry="1"/>
  <dimension ref="A1:U608"/>
  <sheetViews>
    <sheetView showGridLines="0" tabSelected="1" view="pageBreakPreview" topLeftCell="A160" zoomScaleSheetLayoutView="100" workbookViewId="0">
      <selection activeCell="B195" sqref="B195"/>
    </sheetView>
  </sheetViews>
  <sheetFormatPr baseColWidth="10" defaultRowHeight="12.75" x14ac:dyDescent="0.15"/>
  <cols>
    <col min="1" max="1" width="10.83203125" style="4" customWidth="1"/>
    <col min="2" max="2" width="59.1640625" style="4" customWidth="1"/>
    <col min="3" max="3" width="10.83203125" style="4" customWidth="1"/>
    <col min="4" max="4" width="12.5" style="4" customWidth="1"/>
    <col min="5" max="5" width="25.33203125" style="58" customWidth="1"/>
    <col min="6" max="6" width="13.6640625" style="4" customWidth="1"/>
    <col min="7" max="7" width="14.83203125" style="4" customWidth="1"/>
    <col min="8" max="8" width="11.5" style="52" customWidth="1"/>
    <col min="9" max="9" width="7.33203125" style="53" customWidth="1"/>
    <col min="10" max="10" width="10" style="54" customWidth="1"/>
    <col min="11" max="11" width="17.83203125" style="54" customWidth="1"/>
    <col min="12" max="21" width="12" style="54"/>
    <col min="22" max="16384" width="12" style="4"/>
  </cols>
  <sheetData>
    <row r="1" spans="1:21" s="2" customFormat="1" x14ac:dyDescent="0.15">
      <c r="A1" s="10"/>
      <c r="B1" s="10"/>
      <c r="C1" s="10"/>
      <c r="D1" s="11"/>
      <c r="E1" s="11"/>
      <c r="F1" s="11"/>
      <c r="G1" s="10"/>
      <c r="H1" s="45"/>
      <c r="I1" s="45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2" customFormat="1" ht="20.25" x14ac:dyDescent="0.15">
      <c r="A2" s="112" t="s">
        <v>2</v>
      </c>
      <c r="B2" s="112"/>
      <c r="C2" s="112"/>
      <c r="D2" s="112"/>
      <c r="E2" s="112"/>
      <c r="F2" s="112"/>
      <c r="G2" s="112"/>
      <c r="H2" s="45"/>
      <c r="I2" s="45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s="2" customFormat="1" ht="18" x14ac:dyDescent="0.15">
      <c r="A3" s="113" t="s">
        <v>8</v>
      </c>
      <c r="B3" s="113"/>
      <c r="C3" s="113"/>
      <c r="D3" s="113"/>
      <c r="E3" s="113"/>
      <c r="F3" s="113"/>
      <c r="G3" s="113"/>
      <c r="H3" s="45"/>
      <c r="I3" s="45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s="2" customFormat="1" x14ac:dyDescent="0.15">
      <c r="A4" s="12"/>
      <c r="B4" s="114"/>
      <c r="C4" s="114"/>
      <c r="D4" s="114"/>
      <c r="E4" s="114"/>
      <c r="F4" s="114"/>
      <c r="G4" s="114"/>
      <c r="H4" s="45"/>
      <c r="I4" s="45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s="2" customFormat="1" x14ac:dyDescent="0.15">
      <c r="A5" s="13"/>
      <c r="B5" s="14"/>
      <c r="C5" s="14"/>
      <c r="D5" s="13"/>
      <c r="E5" s="13"/>
      <c r="F5" s="15"/>
      <c r="G5" s="14"/>
      <c r="H5" s="46"/>
      <c r="I5" s="45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s="2" customFormat="1" ht="14.25" thickBot="1" x14ac:dyDescent="0.2">
      <c r="A6" s="13"/>
      <c r="B6" s="16"/>
      <c r="C6" s="17"/>
      <c r="D6" s="16"/>
      <c r="E6" s="16"/>
      <c r="F6" s="15"/>
      <c r="G6" s="18"/>
      <c r="H6" s="45"/>
      <c r="I6" s="45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s="2" customFormat="1" ht="30.75" customHeight="1" x14ac:dyDescent="0.15">
      <c r="A7" s="23" t="s">
        <v>10</v>
      </c>
      <c r="B7" s="115" t="s">
        <v>171</v>
      </c>
      <c r="C7" s="115"/>
      <c r="D7" s="115"/>
      <c r="E7" s="115"/>
      <c r="F7" s="115"/>
      <c r="G7" s="116"/>
      <c r="H7" s="45"/>
      <c r="I7" s="45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s="2" customFormat="1" ht="13.5" x14ac:dyDescent="0.15">
      <c r="A8" s="24" t="s">
        <v>11</v>
      </c>
      <c r="B8" s="19" t="s">
        <v>39</v>
      </c>
      <c r="C8" s="17"/>
      <c r="D8" s="117"/>
      <c r="E8" s="117"/>
      <c r="F8" s="117"/>
      <c r="G8" s="118"/>
      <c r="H8" s="45"/>
      <c r="I8" s="4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s="2" customFormat="1" ht="13.5" x14ac:dyDescent="0.15">
      <c r="A9" s="24" t="s">
        <v>12</v>
      </c>
      <c r="B9" s="19" t="s">
        <v>40</v>
      </c>
      <c r="C9" s="17"/>
      <c r="D9" s="19"/>
      <c r="E9" s="19"/>
      <c r="F9" s="15"/>
      <c r="G9" s="25"/>
      <c r="H9" s="45"/>
      <c r="I9" s="45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s="2" customFormat="1" ht="13.5" thickBot="1" x14ac:dyDescent="0.2">
      <c r="A10" s="26"/>
      <c r="B10" s="20"/>
      <c r="C10" s="20"/>
      <c r="D10" s="21"/>
      <c r="E10" s="21"/>
      <c r="F10" s="22"/>
      <c r="G10" s="27"/>
      <c r="H10" s="45"/>
      <c r="I10" s="45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3" customFormat="1" ht="27.75" thickBot="1" x14ac:dyDescent="0.2">
      <c r="A11" s="6" t="s">
        <v>3</v>
      </c>
      <c r="B11" s="7" t="s">
        <v>4</v>
      </c>
      <c r="C11" s="7" t="s">
        <v>5</v>
      </c>
      <c r="D11" s="8" t="s">
        <v>6</v>
      </c>
      <c r="E11" s="110" t="s">
        <v>172</v>
      </c>
      <c r="F11" s="111" t="s">
        <v>173</v>
      </c>
      <c r="G11" s="9" t="s">
        <v>7</v>
      </c>
      <c r="H11" s="1"/>
      <c r="I11" s="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3" customFormat="1" ht="13.5" x14ac:dyDescent="0.15">
      <c r="A12" s="29"/>
      <c r="B12" s="30"/>
      <c r="C12" s="31"/>
      <c r="D12" s="32"/>
      <c r="E12" s="32"/>
      <c r="F12" s="33"/>
      <c r="G12" s="34"/>
      <c r="H12" s="1"/>
      <c r="I12" s="1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1:21" s="3" customFormat="1" ht="13.5" x14ac:dyDescent="0.15">
      <c r="A13" s="69">
        <v>1</v>
      </c>
      <c r="B13" s="35" t="s">
        <v>41</v>
      </c>
      <c r="C13" s="31"/>
      <c r="D13" s="33"/>
      <c r="E13" s="33"/>
      <c r="F13" s="33"/>
      <c r="G13" s="34"/>
      <c r="H13" s="1"/>
      <c r="I13" s="1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21" s="3" customFormat="1" ht="13.5" x14ac:dyDescent="0.15">
      <c r="A14" s="83" t="s">
        <v>42</v>
      </c>
      <c r="B14" s="84" t="s">
        <v>16</v>
      </c>
      <c r="C14" s="85" t="s">
        <v>13</v>
      </c>
      <c r="D14" s="86">
        <v>100</v>
      </c>
      <c r="E14" s="86"/>
      <c r="F14" s="87"/>
      <c r="G14" s="88">
        <f>D14*F14</f>
        <v>0</v>
      </c>
      <c r="H14" s="48"/>
      <c r="I14" s="1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1" s="3" customFormat="1" ht="13.5" x14ac:dyDescent="0.15">
      <c r="A15" s="37"/>
      <c r="B15" s="38"/>
      <c r="C15" s="31"/>
      <c r="D15" s="33"/>
      <c r="E15" s="33"/>
      <c r="F15" s="33"/>
      <c r="G15" s="36"/>
      <c r="H15" s="48"/>
      <c r="I15" s="1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</row>
    <row r="16" spans="1:21" s="3" customFormat="1" ht="67.5" x14ac:dyDescent="0.15">
      <c r="A16" s="83" t="s">
        <v>43</v>
      </c>
      <c r="B16" s="84" t="s">
        <v>17</v>
      </c>
      <c r="C16" s="85"/>
      <c r="D16" s="87"/>
      <c r="E16" s="87"/>
      <c r="F16" s="89"/>
      <c r="G16" s="88"/>
      <c r="H16" s="48"/>
      <c r="I16" s="1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21" s="3" customFormat="1" ht="13.5" x14ac:dyDescent="0.15">
      <c r="A17" s="83" t="s">
        <v>44</v>
      </c>
      <c r="B17" s="84" t="s">
        <v>45</v>
      </c>
      <c r="C17" s="85" t="s">
        <v>18</v>
      </c>
      <c r="D17" s="86">
        <v>10</v>
      </c>
      <c r="E17" s="86"/>
      <c r="F17" s="87"/>
      <c r="G17" s="88">
        <f>D17*F17</f>
        <v>0</v>
      </c>
      <c r="H17" s="48"/>
      <c r="I17" s="1"/>
      <c r="J17" s="49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</row>
    <row r="18" spans="1:21" s="3" customFormat="1" ht="13.5" x14ac:dyDescent="0.15">
      <c r="A18" s="37"/>
      <c r="B18" s="38"/>
      <c r="C18" s="31"/>
      <c r="D18" s="33"/>
      <c r="E18" s="33"/>
      <c r="F18" s="33"/>
      <c r="G18" s="36"/>
      <c r="H18" s="48"/>
      <c r="I18" s="1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s="3" customFormat="1" ht="13.5" x14ac:dyDescent="0.15">
      <c r="A19" s="83" t="s">
        <v>46</v>
      </c>
      <c r="B19" s="84" t="s">
        <v>47</v>
      </c>
      <c r="C19" s="85"/>
      <c r="D19" s="87"/>
      <c r="E19" s="87"/>
      <c r="F19" s="89"/>
      <c r="G19" s="88"/>
      <c r="H19" s="48"/>
      <c r="I19" s="1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</row>
    <row r="20" spans="1:21" s="3" customFormat="1" ht="13.5" x14ac:dyDescent="0.15">
      <c r="A20" s="83" t="s">
        <v>48</v>
      </c>
      <c r="B20" s="90" t="s">
        <v>49</v>
      </c>
      <c r="C20" s="85" t="s">
        <v>13</v>
      </c>
      <c r="D20" s="86">
        <v>16</v>
      </c>
      <c r="E20" s="86"/>
      <c r="F20" s="86"/>
      <c r="G20" s="88">
        <f>D20*F20</f>
        <v>0</v>
      </c>
      <c r="H20" s="48"/>
      <c r="I20" s="1"/>
      <c r="J20" s="49"/>
      <c r="K20" s="49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spans="1:21" s="3" customFormat="1" ht="13.5" x14ac:dyDescent="0.15">
      <c r="A21" s="37"/>
      <c r="B21" s="30"/>
      <c r="C21" s="31"/>
      <c r="D21" s="33"/>
      <c r="E21" s="33"/>
      <c r="F21" s="33"/>
      <c r="G21" s="36"/>
      <c r="H21" s="48"/>
      <c r="I21" s="1"/>
      <c r="J21" s="49"/>
      <c r="K21" s="49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s="3" customFormat="1" ht="13.5" x14ac:dyDescent="0.15">
      <c r="A22" s="83" t="s">
        <v>50</v>
      </c>
      <c r="B22" s="84" t="s">
        <v>51</v>
      </c>
      <c r="C22" s="85"/>
      <c r="D22" s="87"/>
      <c r="E22" s="87"/>
      <c r="F22" s="89"/>
      <c r="G22" s="88"/>
      <c r="H22" s="48"/>
      <c r="I22" s="1"/>
      <c r="J22" s="49"/>
      <c r="K22" s="49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1" s="28" customFormat="1" ht="13.5" x14ac:dyDescent="0.15">
      <c r="A23" s="83" t="s">
        <v>27</v>
      </c>
      <c r="B23" s="90" t="s">
        <v>52</v>
      </c>
      <c r="C23" s="85" t="s">
        <v>18</v>
      </c>
      <c r="D23" s="86">
        <v>1.2</v>
      </c>
      <c r="E23" s="86"/>
      <c r="F23" s="86"/>
      <c r="G23" s="88">
        <f>D23*F23</f>
        <v>0</v>
      </c>
      <c r="H23" s="48"/>
      <c r="I23" s="1"/>
      <c r="J23" s="49"/>
      <c r="K23" s="49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s="28" customFormat="1" ht="13.5" x14ac:dyDescent="0.15">
      <c r="A24" s="37"/>
      <c r="B24" s="30"/>
      <c r="C24" s="31"/>
      <c r="D24" s="33"/>
      <c r="E24" s="33"/>
      <c r="F24" s="33"/>
      <c r="G24" s="36"/>
      <c r="H24" s="48"/>
      <c r="I24" s="1"/>
      <c r="J24" s="49"/>
      <c r="K24" s="49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s="28" customFormat="1" ht="27" x14ac:dyDescent="0.15">
      <c r="A25" s="83" t="s">
        <v>53</v>
      </c>
      <c r="B25" s="84" t="s">
        <v>54</v>
      </c>
      <c r="C25" s="85"/>
      <c r="D25" s="87"/>
      <c r="E25" s="87"/>
      <c r="F25" s="89"/>
      <c r="G25" s="88"/>
      <c r="H25" s="48"/>
      <c r="I25" s="1"/>
      <c r="J25" s="49"/>
      <c r="K25" s="49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1" s="3" customFormat="1" ht="13.5" x14ac:dyDescent="0.15">
      <c r="A26" s="83" t="s">
        <v>55</v>
      </c>
      <c r="B26" s="90" t="s">
        <v>56</v>
      </c>
      <c r="C26" s="85" t="s">
        <v>18</v>
      </c>
      <c r="D26" s="86">
        <v>6.4</v>
      </c>
      <c r="E26" s="86"/>
      <c r="F26" s="86"/>
      <c r="G26" s="88">
        <f>D26*F26</f>
        <v>0</v>
      </c>
      <c r="H26" s="48"/>
      <c r="I26" s="1"/>
      <c r="J26" s="49"/>
      <c r="K26" s="49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1" s="3" customFormat="1" ht="13.5" x14ac:dyDescent="0.15">
      <c r="A27" s="37"/>
      <c r="B27" s="30"/>
      <c r="C27" s="31"/>
      <c r="D27" s="33"/>
      <c r="E27" s="33"/>
      <c r="F27" s="33"/>
      <c r="G27" s="36"/>
      <c r="H27" s="48"/>
      <c r="I27" s="1"/>
      <c r="J27" s="49"/>
      <c r="K27" s="49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1:21" s="3" customFormat="1" ht="13.5" x14ac:dyDescent="0.15">
      <c r="A28" s="83" t="s">
        <v>34</v>
      </c>
      <c r="B28" s="84" t="s">
        <v>57</v>
      </c>
      <c r="C28" s="85"/>
      <c r="D28" s="87"/>
      <c r="E28" s="87"/>
      <c r="F28" s="89"/>
      <c r="G28" s="88"/>
      <c r="H28" s="48"/>
      <c r="I28" s="1"/>
      <c r="J28" s="49"/>
      <c r="K28" s="49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s="3" customFormat="1" ht="13.5" x14ac:dyDescent="0.15">
      <c r="A29" s="83" t="s">
        <v>34</v>
      </c>
      <c r="B29" s="90" t="s">
        <v>59</v>
      </c>
      <c r="C29" s="85" t="s">
        <v>14</v>
      </c>
      <c r="D29" s="86">
        <v>40</v>
      </c>
      <c r="E29" s="86"/>
      <c r="F29" s="86"/>
      <c r="G29" s="88">
        <f>D29*F29</f>
        <v>0</v>
      </c>
      <c r="H29" s="48"/>
      <c r="I29" s="1"/>
      <c r="J29" s="49"/>
      <c r="K29" s="49"/>
      <c r="L29" s="47"/>
      <c r="M29" s="47"/>
      <c r="N29" s="47"/>
      <c r="O29" s="47"/>
      <c r="P29" s="47"/>
      <c r="Q29" s="47"/>
      <c r="R29" s="47"/>
      <c r="S29" s="47"/>
      <c r="T29" s="47"/>
      <c r="U29" s="47"/>
    </row>
    <row r="30" spans="1:21" s="3" customFormat="1" ht="13.5" x14ac:dyDescent="0.15">
      <c r="A30" s="37"/>
      <c r="B30" s="30"/>
      <c r="C30" s="31"/>
      <c r="D30" s="33"/>
      <c r="E30" s="33"/>
      <c r="F30" s="33"/>
      <c r="G30" s="36"/>
      <c r="H30" s="48"/>
      <c r="I30" s="1"/>
      <c r="J30" s="49"/>
      <c r="K30" s="49"/>
      <c r="L30" s="47"/>
      <c r="M30" s="47"/>
      <c r="N30" s="47"/>
      <c r="O30" s="47"/>
      <c r="P30" s="47"/>
      <c r="Q30" s="47"/>
      <c r="R30" s="47"/>
      <c r="S30" s="47"/>
      <c r="T30" s="47"/>
      <c r="U30" s="47"/>
    </row>
    <row r="31" spans="1:21" s="28" customFormat="1" ht="40.5" x14ac:dyDescent="0.15">
      <c r="A31" s="83" t="s">
        <v>58</v>
      </c>
      <c r="B31" s="84" t="s">
        <v>60</v>
      </c>
      <c r="C31" s="85"/>
      <c r="D31" s="87"/>
      <c r="E31" s="87"/>
      <c r="F31" s="89"/>
      <c r="G31" s="88"/>
      <c r="H31" s="48"/>
      <c r="I31" s="1"/>
      <c r="J31" s="49"/>
      <c r="K31" s="49"/>
      <c r="L31" s="47"/>
      <c r="M31" s="47"/>
      <c r="N31" s="47"/>
      <c r="O31" s="47"/>
      <c r="P31" s="47"/>
      <c r="Q31" s="47"/>
      <c r="R31" s="47"/>
      <c r="S31" s="47"/>
      <c r="T31" s="47"/>
      <c r="U31" s="47"/>
    </row>
    <row r="32" spans="1:21" s="28" customFormat="1" ht="54" x14ac:dyDescent="0.15">
      <c r="A32" s="83" t="s">
        <v>35</v>
      </c>
      <c r="B32" s="90" t="s">
        <v>61</v>
      </c>
      <c r="C32" s="85" t="s">
        <v>13</v>
      </c>
      <c r="D32" s="86">
        <v>76</v>
      </c>
      <c r="E32" s="86"/>
      <c r="F32" s="86"/>
      <c r="G32" s="88">
        <f>D32*F32</f>
        <v>0</v>
      </c>
      <c r="H32" s="48"/>
      <c r="I32" s="1"/>
      <c r="J32" s="49"/>
      <c r="K32" s="49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s="3" customFormat="1" ht="54" x14ac:dyDescent="0.15">
      <c r="A33" s="83" t="s">
        <v>36</v>
      </c>
      <c r="B33" s="90" t="s">
        <v>62</v>
      </c>
      <c r="C33" s="85" t="s">
        <v>15</v>
      </c>
      <c r="D33" s="86">
        <v>1</v>
      </c>
      <c r="E33" s="86"/>
      <c r="F33" s="86"/>
      <c r="G33" s="88">
        <f>D33*F33</f>
        <v>0</v>
      </c>
      <c r="H33" s="48"/>
      <c r="I33" s="1"/>
      <c r="J33" s="49"/>
      <c r="K33" s="49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21" s="3" customFormat="1" ht="13.5" x14ac:dyDescent="0.15">
      <c r="A34" s="37"/>
      <c r="B34" s="30"/>
      <c r="C34" s="31"/>
      <c r="D34" s="33"/>
      <c r="E34" s="33"/>
      <c r="F34" s="33"/>
      <c r="G34" s="36"/>
      <c r="H34" s="48"/>
      <c r="I34" s="1"/>
      <c r="J34" s="49"/>
      <c r="K34" s="49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1:21" s="3" customFormat="1" ht="13.5" x14ac:dyDescent="0.15">
      <c r="A35" s="83" t="s">
        <v>63</v>
      </c>
      <c r="B35" s="84" t="s">
        <v>19</v>
      </c>
      <c r="C35" s="31"/>
      <c r="D35" s="33"/>
      <c r="E35" s="33"/>
      <c r="F35" s="33"/>
      <c r="G35" s="36"/>
      <c r="H35" s="48"/>
      <c r="I35" s="1"/>
      <c r="J35" s="49"/>
      <c r="K35" s="49"/>
      <c r="L35" s="47"/>
      <c r="M35" s="47"/>
      <c r="N35" s="47"/>
      <c r="O35" s="47"/>
      <c r="P35" s="47"/>
      <c r="Q35" s="47"/>
      <c r="R35" s="47"/>
      <c r="S35" s="47"/>
      <c r="T35" s="47"/>
      <c r="U35" s="47"/>
    </row>
    <row r="36" spans="1:21" s="28" customFormat="1" ht="13.5" x14ac:dyDescent="0.15">
      <c r="A36" s="83" t="s">
        <v>64</v>
      </c>
      <c r="B36" s="90" t="s">
        <v>20</v>
      </c>
      <c r="C36" s="85" t="s">
        <v>13</v>
      </c>
      <c r="D36" s="86">
        <v>22</v>
      </c>
      <c r="E36" s="86"/>
      <c r="F36" s="86"/>
      <c r="G36" s="88">
        <f>D36*F36</f>
        <v>0</v>
      </c>
      <c r="H36" s="48"/>
      <c r="I36" s="1"/>
      <c r="J36" s="49"/>
      <c r="K36" s="49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s="28" customFormat="1" ht="13.5" x14ac:dyDescent="0.15">
      <c r="A37" s="37"/>
      <c r="B37" s="30"/>
      <c r="C37" s="31"/>
      <c r="D37" s="33"/>
      <c r="E37" s="33"/>
      <c r="F37" s="33"/>
      <c r="G37" s="36"/>
      <c r="H37" s="48"/>
      <c r="I37" s="1"/>
      <c r="J37" s="49"/>
      <c r="K37" s="49"/>
      <c r="L37" s="47"/>
      <c r="M37" s="47"/>
      <c r="N37" s="47"/>
      <c r="O37" s="47"/>
      <c r="P37" s="47"/>
      <c r="Q37" s="47"/>
      <c r="R37" s="47"/>
      <c r="S37" s="47"/>
      <c r="T37" s="47"/>
      <c r="U37" s="47"/>
    </row>
    <row r="38" spans="1:21" s="28" customFormat="1" ht="27" x14ac:dyDescent="0.15">
      <c r="A38" s="83" t="s">
        <v>37</v>
      </c>
      <c r="B38" s="84" t="s">
        <v>65</v>
      </c>
      <c r="C38" s="85" t="s">
        <v>18</v>
      </c>
      <c r="D38" s="86">
        <v>10</v>
      </c>
      <c r="E38" s="86"/>
      <c r="F38" s="86"/>
      <c r="G38" s="88">
        <f>D38*F38</f>
        <v>0</v>
      </c>
      <c r="H38" s="48"/>
      <c r="I38" s="1"/>
      <c r="J38" s="49"/>
      <c r="K38" s="49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s="3" customFormat="1" ht="13.5" x14ac:dyDescent="0.15">
      <c r="A39" s="37"/>
      <c r="B39" s="30"/>
      <c r="C39" s="31"/>
      <c r="D39" s="33"/>
      <c r="E39" s="33"/>
      <c r="F39" s="33"/>
      <c r="G39" s="36"/>
      <c r="H39" s="48"/>
      <c r="I39" s="1"/>
      <c r="J39" s="49"/>
      <c r="K39" s="49"/>
      <c r="L39" s="47"/>
      <c r="M39" s="47"/>
      <c r="N39" s="47"/>
      <c r="O39" s="47"/>
      <c r="P39" s="47"/>
      <c r="Q39" s="47"/>
      <c r="R39" s="47"/>
      <c r="S39" s="47"/>
      <c r="T39" s="47"/>
      <c r="U39" s="47"/>
    </row>
    <row r="40" spans="1:21" s="3" customFormat="1" ht="13.5" x14ac:dyDescent="0.15">
      <c r="A40" s="83" t="s">
        <v>38</v>
      </c>
      <c r="B40" s="84" t="s">
        <v>21</v>
      </c>
      <c r="C40" s="85" t="s">
        <v>13</v>
      </c>
      <c r="D40" s="86">
        <v>100</v>
      </c>
      <c r="E40" s="86"/>
      <c r="F40" s="86"/>
      <c r="G40" s="88">
        <f>D40*F40</f>
        <v>0</v>
      </c>
      <c r="H40" s="48"/>
      <c r="I40" s="1"/>
      <c r="J40" s="49"/>
      <c r="K40" s="49"/>
      <c r="L40" s="47"/>
      <c r="M40" s="47"/>
      <c r="N40" s="47"/>
      <c r="O40" s="47"/>
      <c r="P40" s="47"/>
      <c r="Q40" s="47"/>
      <c r="R40" s="47"/>
      <c r="S40" s="47"/>
      <c r="T40" s="47"/>
      <c r="U40" s="47"/>
    </row>
    <row r="41" spans="1:21" s="28" customFormat="1" ht="13.5" x14ac:dyDescent="0.15">
      <c r="A41" s="37"/>
      <c r="B41" s="38"/>
      <c r="C41" s="31"/>
      <c r="D41" s="33"/>
      <c r="E41" s="33"/>
      <c r="F41" s="33"/>
      <c r="G41" s="36"/>
      <c r="H41" s="48"/>
      <c r="I41" s="1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</row>
    <row r="42" spans="1:21" s="3" customFormat="1" ht="13.5" x14ac:dyDescent="0.15">
      <c r="A42" s="37"/>
      <c r="B42" s="35"/>
      <c r="C42" s="31"/>
      <c r="D42" s="33"/>
      <c r="E42" s="33"/>
      <c r="F42" s="101" t="s">
        <v>66</v>
      </c>
      <c r="G42" s="62">
        <f>SUM(G14:G40)</f>
        <v>0</v>
      </c>
      <c r="H42" s="50"/>
      <c r="I42" s="1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</row>
    <row r="43" spans="1:21" s="3" customFormat="1" ht="13.5" x14ac:dyDescent="0.15">
      <c r="A43" s="69">
        <v>2</v>
      </c>
      <c r="B43" s="35" t="s">
        <v>67</v>
      </c>
      <c r="C43" s="31"/>
      <c r="D43" s="33"/>
      <c r="E43" s="33"/>
      <c r="F43" s="41"/>
      <c r="G43" s="40"/>
      <c r="H43" s="50"/>
      <c r="I43" s="1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</row>
    <row r="44" spans="1:21" s="3" customFormat="1" ht="13.5" x14ac:dyDescent="0.15">
      <c r="A44" s="59"/>
      <c r="B44" s="35" t="s">
        <v>68</v>
      </c>
      <c r="C44" s="43"/>
      <c r="D44" s="33"/>
      <c r="E44" s="33"/>
      <c r="F44" s="41"/>
      <c r="G44" s="36"/>
      <c r="H44" s="50"/>
      <c r="I44" s="1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</row>
    <row r="45" spans="1:21" s="3" customFormat="1" ht="81" x14ac:dyDescent="0.15">
      <c r="A45" s="83" t="s">
        <v>58</v>
      </c>
      <c r="B45" s="84" t="s">
        <v>170</v>
      </c>
      <c r="C45" s="85" t="s">
        <v>22</v>
      </c>
      <c r="D45" s="86">
        <v>1</v>
      </c>
      <c r="E45" s="86"/>
      <c r="F45" s="87"/>
      <c r="G45" s="88">
        <f>D45*F45</f>
        <v>0</v>
      </c>
      <c r="H45" s="48"/>
      <c r="I45" s="1"/>
      <c r="J45" s="49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</row>
    <row r="46" spans="1:21" s="3" customFormat="1" ht="27" x14ac:dyDescent="0.15">
      <c r="A46" s="83" t="s">
        <v>43</v>
      </c>
      <c r="B46" s="84" t="s">
        <v>153</v>
      </c>
      <c r="C46" s="85"/>
      <c r="D46" s="87"/>
      <c r="E46" s="87"/>
      <c r="F46" s="89"/>
      <c r="G46" s="88"/>
      <c r="H46" s="48"/>
      <c r="I46" s="1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</row>
    <row r="47" spans="1:21" s="3" customFormat="1" ht="13.5" x14ac:dyDescent="0.15">
      <c r="A47" s="83" t="s">
        <v>44</v>
      </c>
      <c r="B47" s="84" t="s">
        <v>154</v>
      </c>
      <c r="C47" s="85" t="s">
        <v>18</v>
      </c>
      <c r="D47" s="86">
        <v>15.21</v>
      </c>
      <c r="E47" s="86"/>
      <c r="F47" s="87"/>
      <c r="G47" s="88">
        <f>D47*F47</f>
        <v>0</v>
      </c>
      <c r="H47" s="48"/>
      <c r="I47" s="1"/>
      <c r="J47" s="49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</row>
    <row r="48" spans="1:21" s="3" customFormat="1" ht="13.5" x14ac:dyDescent="0.15">
      <c r="A48" s="44"/>
      <c r="B48" s="42"/>
      <c r="C48" s="39"/>
      <c r="D48" s="33"/>
      <c r="E48" s="33"/>
      <c r="F48" s="33"/>
      <c r="G48" s="36"/>
      <c r="H48" s="50"/>
      <c r="I48" s="1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</row>
    <row r="49" spans="1:21" s="28" customFormat="1" ht="13.5" x14ac:dyDescent="0.15">
      <c r="A49" s="83" t="s">
        <v>69</v>
      </c>
      <c r="B49" s="84" t="s">
        <v>155</v>
      </c>
      <c r="C49" s="39"/>
      <c r="D49" s="33"/>
      <c r="E49" s="33"/>
      <c r="F49" s="33"/>
      <c r="G49" s="36"/>
      <c r="H49" s="50"/>
      <c r="I49" s="1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</row>
    <row r="50" spans="1:21" s="28" customFormat="1" ht="27" x14ac:dyDescent="0.15">
      <c r="A50" s="83" t="s">
        <v>70</v>
      </c>
      <c r="B50" s="84" t="s">
        <v>71</v>
      </c>
      <c r="C50" s="85" t="s">
        <v>18</v>
      </c>
      <c r="D50" s="86">
        <v>2.36</v>
      </c>
      <c r="E50" s="86"/>
      <c r="F50" s="86"/>
      <c r="G50" s="88">
        <f>D50*F50</f>
        <v>0</v>
      </c>
      <c r="H50" s="50"/>
      <c r="I50" s="1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</row>
    <row r="51" spans="1:21" s="28" customFormat="1" ht="13.5" x14ac:dyDescent="0.15">
      <c r="A51" s="83"/>
      <c r="B51" s="84"/>
      <c r="C51" s="85"/>
      <c r="D51" s="86"/>
      <c r="E51" s="86"/>
      <c r="F51" s="87"/>
      <c r="G51" s="88"/>
      <c r="H51" s="50"/>
      <c r="I51" s="1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</row>
    <row r="52" spans="1:21" s="28" customFormat="1" ht="54" x14ac:dyDescent="0.25">
      <c r="A52" s="83" t="s">
        <v>50</v>
      </c>
      <c r="B52" s="84" t="s">
        <v>72</v>
      </c>
      <c r="C52" s="85"/>
      <c r="D52" s="87"/>
      <c r="E52" s="87"/>
      <c r="F52" s="89"/>
      <c r="G52" s="88"/>
      <c r="H52" s="98"/>
      <c r="I52" s="99"/>
      <c r="J52" s="99"/>
      <c r="K52" s="98"/>
      <c r="L52" s="47"/>
      <c r="M52" s="47"/>
      <c r="N52" s="47"/>
      <c r="O52" s="47"/>
      <c r="P52" s="47"/>
      <c r="Q52" s="47"/>
      <c r="R52" s="47"/>
      <c r="S52" s="47"/>
      <c r="T52" s="47"/>
      <c r="U52" s="47"/>
    </row>
    <row r="53" spans="1:21" s="28" customFormat="1" ht="13.5" x14ac:dyDescent="0.25">
      <c r="A53" s="83" t="s">
        <v>73</v>
      </c>
      <c r="B53" s="90" t="s">
        <v>74</v>
      </c>
      <c r="C53" s="85" t="s">
        <v>18</v>
      </c>
      <c r="D53" s="86">
        <v>0.99</v>
      </c>
      <c r="E53" s="86"/>
      <c r="F53" s="86"/>
      <c r="G53" s="88">
        <f>D53*F53</f>
        <v>0</v>
      </c>
      <c r="H53" s="99"/>
      <c r="I53" s="99"/>
      <c r="J53" s="98"/>
      <c r="K53" s="98"/>
      <c r="L53" s="47"/>
      <c r="M53" s="47"/>
      <c r="N53" s="47"/>
      <c r="O53" s="47"/>
      <c r="P53" s="47"/>
      <c r="Q53" s="47"/>
      <c r="R53" s="47"/>
      <c r="S53" s="47"/>
      <c r="T53" s="47"/>
      <c r="U53" s="47"/>
    </row>
    <row r="54" spans="1:21" s="28" customFormat="1" ht="13.5" x14ac:dyDescent="0.25">
      <c r="A54" s="83" t="s">
        <v>75</v>
      </c>
      <c r="B54" s="90" t="s">
        <v>76</v>
      </c>
      <c r="C54" s="85" t="s">
        <v>18</v>
      </c>
      <c r="D54" s="86">
        <v>11.86</v>
      </c>
      <c r="E54" s="86"/>
      <c r="F54" s="86"/>
      <c r="G54" s="88">
        <f>D54*F54</f>
        <v>0</v>
      </c>
      <c r="H54" s="99"/>
      <c r="I54" s="99"/>
      <c r="J54" s="98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</row>
    <row r="55" spans="1:21" s="28" customFormat="1" ht="13.5" x14ac:dyDescent="0.15">
      <c r="A55" s="92"/>
      <c r="B55" s="42"/>
      <c r="C55" s="39"/>
      <c r="D55" s="33"/>
      <c r="E55" s="33"/>
      <c r="F55" s="33"/>
      <c r="G55" s="36"/>
      <c r="H55" s="50"/>
      <c r="I55" s="1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</row>
    <row r="56" spans="1:21" s="28" customFormat="1" ht="54" x14ac:dyDescent="0.15">
      <c r="A56" s="83" t="s">
        <v>78</v>
      </c>
      <c r="B56" s="90" t="s">
        <v>79</v>
      </c>
      <c r="C56" s="39"/>
      <c r="D56" s="33"/>
      <c r="E56" s="33"/>
      <c r="F56" s="33"/>
      <c r="G56" s="36"/>
      <c r="H56" s="50"/>
      <c r="I56" s="1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</row>
    <row r="57" spans="1:21" s="28" customFormat="1" ht="13.5" x14ac:dyDescent="0.15">
      <c r="A57" s="83" t="s">
        <v>28</v>
      </c>
      <c r="B57" s="90" t="s">
        <v>77</v>
      </c>
      <c r="C57" s="85" t="s">
        <v>23</v>
      </c>
      <c r="D57" s="86">
        <v>1140.25</v>
      </c>
      <c r="E57" s="86"/>
      <c r="F57" s="86"/>
      <c r="G57" s="88">
        <f>D57*F57</f>
        <v>0</v>
      </c>
      <c r="H57" s="50"/>
      <c r="I57" s="1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</row>
    <row r="58" spans="1:21" s="28" customFormat="1" ht="13.5" x14ac:dyDescent="0.15">
      <c r="A58" s="92"/>
      <c r="B58" s="42"/>
      <c r="C58" s="39"/>
      <c r="D58" s="33"/>
      <c r="E58" s="33"/>
      <c r="F58" s="33"/>
      <c r="G58" s="36"/>
      <c r="H58" s="50"/>
      <c r="I58" s="1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</row>
    <row r="59" spans="1:21" s="28" customFormat="1" ht="40.5" x14ac:dyDescent="0.15">
      <c r="A59" s="83" t="s">
        <v>46</v>
      </c>
      <c r="B59" s="84" t="s">
        <v>80</v>
      </c>
      <c r="C59" s="39"/>
      <c r="D59" s="33"/>
      <c r="E59" s="33"/>
      <c r="F59" s="33"/>
      <c r="G59" s="36"/>
      <c r="H59" s="50"/>
      <c r="I59" s="1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</row>
    <row r="60" spans="1:21" s="28" customFormat="1" ht="13.5" x14ac:dyDescent="0.15">
      <c r="A60" s="83" t="s">
        <v>81</v>
      </c>
      <c r="B60" s="90" t="s">
        <v>82</v>
      </c>
      <c r="C60" s="85" t="s">
        <v>13</v>
      </c>
      <c r="D60" s="86">
        <v>46.4</v>
      </c>
      <c r="E60" s="86"/>
      <c r="F60" s="86"/>
      <c r="G60" s="88">
        <f>D60*F60</f>
        <v>0</v>
      </c>
      <c r="H60" s="50"/>
      <c r="I60" s="1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</row>
    <row r="61" spans="1:21" s="28" customFormat="1" ht="13.5" x14ac:dyDescent="0.15">
      <c r="A61" s="92"/>
      <c r="B61" s="42"/>
      <c r="C61" s="39"/>
      <c r="D61" s="33"/>
      <c r="E61" s="33"/>
      <c r="F61" s="33"/>
      <c r="G61" s="36"/>
      <c r="H61" s="50"/>
      <c r="I61" s="1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</row>
    <row r="62" spans="1:21" s="28" customFormat="1" ht="40.5" x14ac:dyDescent="0.15">
      <c r="A62" s="83" t="s">
        <v>83</v>
      </c>
      <c r="B62" s="84" t="s">
        <v>84</v>
      </c>
      <c r="C62" s="85" t="s">
        <v>15</v>
      </c>
      <c r="D62" s="86">
        <v>16</v>
      </c>
      <c r="E62" s="86"/>
      <c r="F62" s="86"/>
      <c r="G62" s="88">
        <f>D62*F62</f>
        <v>0</v>
      </c>
      <c r="H62" s="50"/>
      <c r="I62" s="1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</row>
    <row r="63" spans="1:21" s="28" customFormat="1" ht="13.5" x14ac:dyDescent="0.15">
      <c r="A63" s="92"/>
      <c r="B63" s="42"/>
      <c r="C63" s="39"/>
      <c r="D63" s="33"/>
      <c r="E63" s="33"/>
      <c r="F63" s="33"/>
      <c r="G63" s="36"/>
      <c r="H63" s="50"/>
      <c r="I63" s="1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</row>
    <row r="64" spans="1:21" s="28" customFormat="1" ht="27" x14ac:dyDescent="0.15">
      <c r="A64" s="83" t="s">
        <v>85</v>
      </c>
      <c r="B64" s="84" t="s">
        <v>86</v>
      </c>
      <c r="C64" s="85" t="s">
        <v>15</v>
      </c>
      <c r="D64" s="86">
        <v>4</v>
      </c>
      <c r="E64" s="86"/>
      <c r="F64" s="86"/>
      <c r="G64" s="88">
        <f>D64*F64</f>
        <v>0</v>
      </c>
      <c r="H64" s="50"/>
      <c r="I64" s="1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</row>
    <row r="65" spans="1:21" s="28" customFormat="1" ht="13.5" x14ac:dyDescent="0.15">
      <c r="A65" s="92"/>
      <c r="B65" s="42"/>
      <c r="C65" s="39"/>
      <c r="D65" s="33"/>
      <c r="E65" s="33"/>
      <c r="F65" s="33"/>
      <c r="G65" s="36"/>
      <c r="H65" s="50"/>
      <c r="I65" s="1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</row>
    <row r="66" spans="1:21" s="28" customFormat="1" ht="13.5" x14ac:dyDescent="0.15">
      <c r="A66" s="92"/>
      <c r="B66" s="42"/>
      <c r="C66" s="39"/>
      <c r="D66" s="33"/>
      <c r="E66" s="33"/>
      <c r="F66" s="101" t="s">
        <v>68</v>
      </c>
      <c r="G66" s="62">
        <f>SUM(G45:G64)</f>
        <v>0</v>
      </c>
      <c r="H66" s="50"/>
      <c r="I66" s="1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</row>
    <row r="67" spans="1:21" s="28" customFormat="1" ht="13.5" x14ac:dyDescent="0.15">
      <c r="A67" s="92"/>
      <c r="B67" s="35" t="s">
        <v>135</v>
      </c>
      <c r="C67" s="39"/>
      <c r="D67" s="33"/>
      <c r="E67" s="33"/>
      <c r="F67" s="101"/>
      <c r="G67" s="40"/>
      <c r="H67" s="50"/>
      <c r="I67" s="1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</row>
    <row r="68" spans="1:21" s="28" customFormat="1" ht="81" x14ac:dyDescent="0.15">
      <c r="A68" s="83" t="s">
        <v>100</v>
      </c>
      <c r="B68" s="84" t="s">
        <v>156</v>
      </c>
      <c r="C68" s="85" t="s">
        <v>23</v>
      </c>
      <c r="D68" s="86">
        <v>3741</v>
      </c>
      <c r="E68" s="86"/>
      <c r="F68" s="86"/>
      <c r="G68" s="88">
        <f>D68*F68</f>
        <v>0</v>
      </c>
      <c r="H68" s="50"/>
      <c r="I68" s="1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</row>
    <row r="69" spans="1:21" s="28" customFormat="1" ht="13.5" x14ac:dyDescent="0.15">
      <c r="A69" s="92"/>
      <c r="B69" s="42"/>
      <c r="C69" s="39"/>
      <c r="D69" s="33"/>
      <c r="E69" s="33"/>
      <c r="F69" s="101"/>
      <c r="G69" s="40"/>
      <c r="H69" s="50"/>
      <c r="I69" s="1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</row>
    <row r="70" spans="1:21" s="28" customFormat="1" ht="54" x14ac:dyDescent="0.15">
      <c r="A70" s="83" t="s">
        <v>132</v>
      </c>
      <c r="B70" s="84" t="s">
        <v>157</v>
      </c>
      <c r="C70" s="85" t="s">
        <v>23</v>
      </c>
      <c r="D70" s="86">
        <v>3741</v>
      </c>
      <c r="E70" s="86"/>
      <c r="F70" s="86"/>
      <c r="G70" s="88">
        <f>D70*F70</f>
        <v>0</v>
      </c>
      <c r="H70" s="50"/>
      <c r="I70" s="1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</row>
    <row r="71" spans="1:21" s="28" customFormat="1" ht="13.5" x14ac:dyDescent="0.15">
      <c r="A71" s="92"/>
      <c r="B71" s="42"/>
      <c r="C71" s="39"/>
      <c r="D71" s="33"/>
      <c r="E71" s="33"/>
      <c r="F71" s="101"/>
      <c r="G71" s="40"/>
      <c r="H71" s="50"/>
      <c r="I71" s="1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</row>
    <row r="72" spans="1:21" s="28" customFormat="1" ht="27" x14ac:dyDescent="0.15">
      <c r="A72" s="83" t="s">
        <v>136</v>
      </c>
      <c r="B72" s="84" t="s">
        <v>139</v>
      </c>
      <c r="C72" s="85" t="s">
        <v>13</v>
      </c>
      <c r="D72" s="86">
        <v>79.23</v>
      </c>
      <c r="E72" s="86"/>
      <c r="F72" s="86"/>
      <c r="G72" s="88">
        <f>D72*F72</f>
        <v>0</v>
      </c>
      <c r="H72" s="50"/>
      <c r="I72" s="1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</row>
    <row r="73" spans="1:21" s="28" customFormat="1" ht="13.5" x14ac:dyDescent="0.15">
      <c r="A73" s="92"/>
      <c r="B73" s="42"/>
      <c r="C73" s="39"/>
      <c r="D73" s="33"/>
      <c r="E73" s="33"/>
      <c r="F73" s="101"/>
      <c r="G73" s="40"/>
      <c r="H73" s="50"/>
      <c r="I73" s="1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</row>
    <row r="74" spans="1:21" s="28" customFormat="1" ht="27" x14ac:dyDescent="0.15">
      <c r="A74" s="83" t="s">
        <v>137</v>
      </c>
      <c r="B74" s="84" t="s">
        <v>141</v>
      </c>
      <c r="C74" s="85" t="s">
        <v>13</v>
      </c>
      <c r="D74" s="86">
        <v>80.239999999999995</v>
      </c>
      <c r="E74" s="86"/>
      <c r="F74" s="86"/>
      <c r="G74" s="88">
        <f>D74*F74</f>
        <v>0</v>
      </c>
      <c r="H74" s="50"/>
      <c r="I74" s="1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</row>
    <row r="75" spans="1:21" s="28" customFormat="1" ht="13.5" x14ac:dyDescent="0.15">
      <c r="A75" s="92"/>
      <c r="B75" s="42"/>
      <c r="C75" s="39"/>
      <c r="D75" s="33"/>
      <c r="E75" s="33"/>
      <c r="F75" s="101"/>
      <c r="G75" s="40"/>
      <c r="H75" s="50"/>
      <c r="I75" s="1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1:21" s="28" customFormat="1" ht="13.5" x14ac:dyDescent="0.15">
      <c r="A76" s="92"/>
      <c r="B76" s="42"/>
      <c r="C76" s="39"/>
      <c r="D76" s="33"/>
      <c r="E76" s="33"/>
      <c r="F76" s="101" t="s">
        <v>158</v>
      </c>
      <c r="G76" s="62">
        <f>SUM(G68:G74)</f>
        <v>0</v>
      </c>
      <c r="H76" s="50"/>
      <c r="I76" s="1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1:21" s="28" customFormat="1" ht="13.5" x14ac:dyDescent="0.15">
      <c r="A77" s="92"/>
      <c r="B77" s="35" t="s">
        <v>144</v>
      </c>
      <c r="C77" s="39"/>
      <c r="D77" s="33"/>
      <c r="E77" s="33"/>
      <c r="F77" s="101"/>
      <c r="G77" s="40"/>
      <c r="H77" s="50"/>
      <c r="I77" s="1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</row>
    <row r="78" spans="1:21" s="28" customFormat="1" ht="67.5" x14ac:dyDescent="0.15">
      <c r="A78" s="83" t="s">
        <v>138</v>
      </c>
      <c r="B78" s="84" t="s">
        <v>159</v>
      </c>
      <c r="C78" s="85" t="s">
        <v>23</v>
      </c>
      <c r="D78" s="86">
        <v>3889</v>
      </c>
      <c r="E78" s="86"/>
      <c r="F78" s="86"/>
      <c r="G78" s="88">
        <f>D78*F78</f>
        <v>0</v>
      </c>
      <c r="H78" s="50"/>
      <c r="I78" s="1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</row>
    <row r="79" spans="1:21" s="28" customFormat="1" ht="13.5" x14ac:dyDescent="0.15">
      <c r="A79" s="92"/>
      <c r="B79" s="42"/>
      <c r="C79" s="39"/>
      <c r="D79" s="33"/>
      <c r="E79" s="33"/>
      <c r="F79" s="101"/>
      <c r="G79" s="40"/>
      <c r="H79" s="50"/>
      <c r="I79" s="1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</row>
    <row r="80" spans="1:21" s="28" customFormat="1" ht="54" x14ac:dyDescent="0.15">
      <c r="A80" s="83" t="s">
        <v>140</v>
      </c>
      <c r="B80" s="84" t="s">
        <v>160</v>
      </c>
      <c r="C80" s="85" t="s">
        <v>14</v>
      </c>
      <c r="D80" s="86">
        <v>183</v>
      </c>
      <c r="E80" s="86"/>
      <c r="F80" s="86"/>
      <c r="G80" s="88">
        <f>D80*F80</f>
        <v>0</v>
      </c>
      <c r="H80" s="50"/>
      <c r="I80" s="1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</row>
    <row r="81" spans="1:21" s="28" customFormat="1" ht="13.5" x14ac:dyDescent="0.15">
      <c r="A81" s="92"/>
      <c r="B81" s="42"/>
      <c r="C81" s="39"/>
      <c r="D81" s="33"/>
      <c r="E81" s="33"/>
      <c r="F81" s="101"/>
      <c r="G81" s="40"/>
      <c r="H81" s="50"/>
      <c r="I81" s="1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</row>
    <row r="82" spans="1:21" s="28" customFormat="1" ht="40.5" x14ac:dyDescent="0.15">
      <c r="A82" s="83" t="s">
        <v>142</v>
      </c>
      <c r="B82" s="84" t="s">
        <v>161</v>
      </c>
      <c r="C82" s="85" t="s">
        <v>14</v>
      </c>
      <c r="D82" s="86">
        <v>13</v>
      </c>
      <c r="E82" s="86"/>
      <c r="F82" s="86"/>
      <c r="G82" s="88">
        <f>D82*F82</f>
        <v>0</v>
      </c>
      <c r="H82" s="50"/>
      <c r="I82" s="1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</row>
    <row r="83" spans="1:21" s="28" customFormat="1" ht="14.25" thickBot="1" x14ac:dyDescent="0.2">
      <c r="A83" s="92"/>
      <c r="B83" s="42"/>
      <c r="C83" s="39"/>
      <c r="D83" s="33"/>
      <c r="E83" s="33"/>
      <c r="F83" s="101"/>
      <c r="G83" s="40"/>
      <c r="H83" s="50"/>
      <c r="I83" s="1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</row>
    <row r="84" spans="1:21" s="28" customFormat="1" ht="13.5" x14ac:dyDescent="0.15">
      <c r="A84" s="93"/>
      <c r="B84" s="94"/>
      <c r="C84" s="95"/>
      <c r="D84" s="60"/>
      <c r="E84" s="60"/>
      <c r="F84" s="104"/>
      <c r="G84" s="105"/>
      <c r="H84" s="50"/>
      <c r="I84" s="1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</row>
    <row r="85" spans="1:21" s="28" customFormat="1" ht="13.5" x14ac:dyDescent="0.15">
      <c r="A85" s="96"/>
      <c r="B85" s="97"/>
      <c r="C85" s="63"/>
      <c r="D85" s="48"/>
      <c r="E85" s="48"/>
      <c r="F85" s="106"/>
      <c r="G85" s="107"/>
      <c r="H85" s="50"/>
      <c r="I85" s="1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</row>
    <row r="86" spans="1:21" s="28" customFormat="1" ht="13.5" x14ac:dyDescent="0.15">
      <c r="A86" s="92"/>
      <c r="B86" s="42"/>
      <c r="C86" s="39"/>
      <c r="D86" s="33"/>
      <c r="E86" s="33"/>
      <c r="F86" s="101"/>
      <c r="G86" s="40"/>
      <c r="H86" s="50"/>
      <c r="I86" s="1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</row>
    <row r="87" spans="1:21" s="28" customFormat="1" ht="40.5" x14ac:dyDescent="0.15">
      <c r="A87" s="83" t="s">
        <v>143</v>
      </c>
      <c r="B87" s="84" t="s">
        <v>149</v>
      </c>
      <c r="C87" s="85" t="s">
        <v>23</v>
      </c>
      <c r="D87" s="86">
        <v>3889</v>
      </c>
      <c r="E87" s="86"/>
      <c r="F87" s="86"/>
      <c r="G87" s="88">
        <f>D87*F87</f>
        <v>0</v>
      </c>
      <c r="H87" s="50"/>
      <c r="I87" s="1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</row>
    <row r="88" spans="1:21" s="28" customFormat="1" ht="13.5" x14ac:dyDescent="0.15">
      <c r="A88" s="92"/>
      <c r="B88" s="42"/>
      <c r="C88" s="39"/>
      <c r="D88" s="33"/>
      <c r="E88" s="33"/>
      <c r="F88" s="101"/>
      <c r="G88" s="40"/>
      <c r="H88" s="50"/>
      <c r="I88" s="1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</row>
    <row r="89" spans="1:21" s="28" customFormat="1" ht="27" x14ac:dyDescent="0.15">
      <c r="A89" s="83" t="s">
        <v>137</v>
      </c>
      <c r="B89" s="84" t="s">
        <v>141</v>
      </c>
      <c r="C89" s="85" t="s">
        <v>13</v>
      </c>
      <c r="D89" s="86">
        <v>119.45</v>
      </c>
      <c r="E89" s="86"/>
      <c r="F89" s="86"/>
      <c r="G89" s="88">
        <f>D89*F89</f>
        <v>0</v>
      </c>
      <c r="H89" s="50"/>
      <c r="I89" s="1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</row>
    <row r="90" spans="1:21" s="28" customFormat="1" ht="13.5" x14ac:dyDescent="0.15">
      <c r="A90" s="92"/>
      <c r="B90" s="42"/>
      <c r="C90" s="39"/>
      <c r="D90" s="33"/>
      <c r="E90" s="33"/>
      <c r="F90" s="101"/>
      <c r="G90" s="40"/>
      <c r="H90" s="50"/>
      <c r="I90" s="1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</row>
    <row r="91" spans="1:21" s="28" customFormat="1" ht="13.5" x14ac:dyDescent="0.15">
      <c r="A91" s="92"/>
      <c r="B91" s="42"/>
      <c r="C91" s="39"/>
      <c r="D91" s="33"/>
      <c r="E91" s="33"/>
      <c r="F91" s="101" t="s">
        <v>165</v>
      </c>
      <c r="G91" s="62">
        <f>SUM(G78:G89)</f>
        <v>0</v>
      </c>
      <c r="H91" s="50"/>
      <c r="I91" s="1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</row>
    <row r="92" spans="1:21" s="28" customFormat="1" ht="13.5" x14ac:dyDescent="0.15">
      <c r="A92" s="92"/>
      <c r="B92" s="35" t="s">
        <v>151</v>
      </c>
      <c r="C92" s="39"/>
      <c r="D92" s="33"/>
      <c r="E92" s="33"/>
      <c r="F92" s="101"/>
      <c r="G92" s="40"/>
      <c r="H92" s="50"/>
      <c r="I92" s="1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</row>
    <row r="93" spans="1:21" s="28" customFormat="1" ht="94.5" x14ac:dyDescent="0.15">
      <c r="A93" s="83" t="s">
        <v>145</v>
      </c>
      <c r="B93" s="84" t="s">
        <v>162</v>
      </c>
      <c r="C93" s="85" t="s">
        <v>23</v>
      </c>
      <c r="D93" s="86">
        <v>397.01</v>
      </c>
      <c r="E93" s="86"/>
      <c r="F93" s="86"/>
      <c r="G93" s="88">
        <f>D93*F93</f>
        <v>0</v>
      </c>
      <c r="H93" s="50"/>
      <c r="I93" s="1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</row>
    <row r="94" spans="1:21" s="28" customFormat="1" ht="13.5" x14ac:dyDescent="0.15">
      <c r="A94" s="92"/>
      <c r="B94" s="42"/>
      <c r="C94" s="39"/>
      <c r="D94" s="33"/>
      <c r="E94" s="33"/>
      <c r="F94" s="101"/>
      <c r="G94" s="40"/>
      <c r="H94" s="50"/>
      <c r="I94" s="1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</row>
    <row r="95" spans="1:21" s="28" customFormat="1" ht="40.5" x14ac:dyDescent="0.15">
      <c r="A95" s="83" t="s">
        <v>146</v>
      </c>
      <c r="B95" s="84" t="s">
        <v>163</v>
      </c>
      <c r="C95" s="85" t="s">
        <v>23</v>
      </c>
      <c r="D95" s="86">
        <v>397</v>
      </c>
      <c r="E95" s="86"/>
      <c r="F95" s="86"/>
      <c r="G95" s="88">
        <f>D95*F95</f>
        <v>0</v>
      </c>
      <c r="H95" s="50"/>
      <c r="I95" s="1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</row>
    <row r="96" spans="1:21" s="28" customFormat="1" ht="13.5" x14ac:dyDescent="0.15">
      <c r="A96" s="92"/>
      <c r="B96" s="42"/>
      <c r="C96" s="39"/>
      <c r="D96" s="33"/>
      <c r="E96" s="33"/>
      <c r="F96" s="101"/>
      <c r="G96" s="40"/>
      <c r="H96" s="50"/>
      <c r="I96" s="1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</row>
    <row r="97" spans="1:21" s="28" customFormat="1" ht="27" x14ac:dyDescent="0.15">
      <c r="A97" s="83" t="s">
        <v>137</v>
      </c>
      <c r="B97" s="84" t="s">
        <v>141</v>
      </c>
      <c r="C97" s="85" t="s">
        <v>13</v>
      </c>
      <c r="D97" s="86">
        <v>48.57</v>
      </c>
      <c r="E97" s="86"/>
      <c r="F97" s="86"/>
      <c r="G97" s="88">
        <f>D97*F97</f>
        <v>0</v>
      </c>
      <c r="H97" s="50"/>
      <c r="I97" s="1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</row>
    <row r="98" spans="1:21" s="28" customFormat="1" ht="13.5" x14ac:dyDescent="0.15">
      <c r="A98" s="92"/>
      <c r="B98" s="42"/>
      <c r="C98" s="39"/>
      <c r="D98" s="33"/>
      <c r="E98" s="33"/>
      <c r="F98" s="101"/>
      <c r="G98" s="40"/>
      <c r="H98" s="50"/>
      <c r="I98" s="1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</row>
    <row r="99" spans="1:21" s="28" customFormat="1" ht="13.5" x14ac:dyDescent="0.15">
      <c r="A99" s="92"/>
      <c r="B99" s="42"/>
      <c r="C99" s="39"/>
      <c r="D99" s="33"/>
      <c r="E99" s="33"/>
      <c r="F99" s="101" t="s">
        <v>164</v>
      </c>
      <c r="G99" s="62">
        <f>SUM(G93:G97)</f>
        <v>0</v>
      </c>
      <c r="H99" s="50"/>
      <c r="I99" s="1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</row>
    <row r="100" spans="1:21" s="28" customFormat="1" ht="13.5" x14ac:dyDescent="0.15">
      <c r="A100" s="92"/>
      <c r="B100" s="35" t="s">
        <v>152</v>
      </c>
      <c r="C100" s="39"/>
      <c r="D100" s="33"/>
      <c r="E100" s="33"/>
      <c r="F100" s="101"/>
      <c r="G100" s="40"/>
      <c r="H100" s="50"/>
      <c r="I100" s="1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</row>
    <row r="101" spans="1:21" s="28" customFormat="1" ht="54" x14ac:dyDescent="0.15">
      <c r="A101" s="83" t="s">
        <v>147</v>
      </c>
      <c r="B101" s="84" t="s">
        <v>166</v>
      </c>
      <c r="C101" s="85" t="s">
        <v>14</v>
      </c>
      <c r="D101" s="86">
        <v>20</v>
      </c>
      <c r="E101" s="86"/>
      <c r="F101" s="86"/>
      <c r="G101" s="88">
        <f>D101*F101</f>
        <v>0</v>
      </c>
      <c r="H101" s="50"/>
      <c r="I101" s="1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</row>
    <row r="102" spans="1:21" s="28" customFormat="1" ht="13.5" x14ac:dyDescent="0.15">
      <c r="A102" s="92"/>
      <c r="B102" s="42"/>
      <c r="C102" s="39"/>
      <c r="D102" s="33"/>
      <c r="E102" s="33"/>
      <c r="F102" s="101"/>
      <c r="G102" s="40"/>
      <c r="H102" s="50"/>
      <c r="I102" s="1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</row>
    <row r="103" spans="1:21" s="28" customFormat="1" ht="54" x14ac:dyDescent="0.15">
      <c r="A103" s="83" t="s">
        <v>148</v>
      </c>
      <c r="B103" s="84" t="s">
        <v>167</v>
      </c>
      <c r="C103" s="85" t="s">
        <v>14</v>
      </c>
      <c r="D103" s="86">
        <v>4</v>
      </c>
      <c r="E103" s="86"/>
      <c r="F103" s="86"/>
      <c r="G103" s="88">
        <f>D103*F103</f>
        <v>0</v>
      </c>
      <c r="H103" s="50"/>
      <c r="I103" s="1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</row>
    <row r="104" spans="1:21" s="28" customFormat="1" ht="13.5" x14ac:dyDescent="0.15">
      <c r="A104" s="92"/>
      <c r="B104" s="42"/>
      <c r="C104" s="39"/>
      <c r="D104" s="33"/>
      <c r="E104" s="33"/>
      <c r="F104" s="101"/>
      <c r="G104" s="40"/>
      <c r="H104" s="50"/>
      <c r="I104" s="1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</row>
    <row r="105" spans="1:21" s="28" customFormat="1" ht="40.5" x14ac:dyDescent="0.15">
      <c r="A105" s="83" t="s">
        <v>150</v>
      </c>
      <c r="B105" s="84" t="s">
        <v>168</v>
      </c>
      <c r="C105" s="85" t="s">
        <v>15</v>
      </c>
      <c r="D105" s="86">
        <v>1</v>
      </c>
      <c r="E105" s="86"/>
      <c r="F105" s="86"/>
      <c r="G105" s="88">
        <f>D105*F105</f>
        <v>0</v>
      </c>
      <c r="H105" s="50"/>
      <c r="I105" s="1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</row>
    <row r="106" spans="1:21" s="28" customFormat="1" ht="13.5" x14ac:dyDescent="0.15">
      <c r="A106" s="92"/>
      <c r="B106" s="42"/>
      <c r="C106" s="39"/>
      <c r="D106" s="33"/>
      <c r="E106" s="33"/>
      <c r="F106" s="101"/>
      <c r="G106" s="40"/>
      <c r="H106" s="50"/>
      <c r="I106" s="1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</row>
    <row r="107" spans="1:21" s="28" customFormat="1" ht="13.5" x14ac:dyDescent="0.15">
      <c r="A107" s="92"/>
      <c r="B107" s="42"/>
      <c r="C107" s="39"/>
      <c r="D107" s="33"/>
      <c r="E107" s="33"/>
      <c r="F107" s="101" t="s">
        <v>152</v>
      </c>
      <c r="G107" s="62">
        <f>SUM(G101:G105)</f>
        <v>0</v>
      </c>
      <c r="H107" s="50"/>
      <c r="I107" s="1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</row>
    <row r="108" spans="1:21" s="28" customFormat="1" ht="13.5" x14ac:dyDescent="0.15">
      <c r="A108" s="69">
        <v>3</v>
      </c>
      <c r="B108" s="35" t="s">
        <v>87</v>
      </c>
      <c r="C108" s="39"/>
      <c r="D108" s="33"/>
      <c r="E108" s="33"/>
      <c r="F108" s="33"/>
      <c r="G108" s="36"/>
      <c r="H108" s="50"/>
      <c r="I108" s="1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</row>
    <row r="109" spans="1:21" s="28" customFormat="1" ht="40.5" x14ac:dyDescent="0.15">
      <c r="A109" s="83" t="s">
        <v>25</v>
      </c>
      <c r="B109" s="84" t="s">
        <v>88</v>
      </c>
      <c r="C109" s="39"/>
      <c r="D109" s="33"/>
      <c r="E109" s="33"/>
      <c r="F109" s="33"/>
      <c r="G109" s="36"/>
      <c r="H109" s="50"/>
      <c r="I109" s="1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</row>
    <row r="110" spans="1:21" s="28" customFormat="1" ht="13.5" x14ac:dyDescent="0.15">
      <c r="A110" s="83" t="s">
        <v>89</v>
      </c>
      <c r="B110" s="90" t="s">
        <v>90</v>
      </c>
      <c r="C110" s="85" t="s">
        <v>15</v>
      </c>
      <c r="D110" s="86">
        <v>1</v>
      </c>
      <c r="E110" s="86"/>
      <c r="F110" s="86"/>
      <c r="G110" s="88">
        <f>D110*F110</f>
        <v>0</v>
      </c>
      <c r="H110" s="50"/>
      <c r="I110" s="1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</row>
    <row r="111" spans="1:21" s="28" customFormat="1" ht="13.5" x14ac:dyDescent="0.15">
      <c r="A111" s="92"/>
      <c r="B111" s="42"/>
      <c r="C111" s="39"/>
      <c r="D111" s="33"/>
      <c r="E111" s="33"/>
      <c r="F111" s="33"/>
      <c r="G111" s="36"/>
      <c r="H111" s="50"/>
      <c r="I111" s="1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</row>
    <row r="112" spans="1:21" s="28" customFormat="1" ht="81" x14ac:dyDescent="0.15">
      <c r="A112" s="83" t="s">
        <v>91</v>
      </c>
      <c r="B112" s="84" t="s">
        <v>92</v>
      </c>
      <c r="C112" s="39"/>
      <c r="D112" s="33"/>
      <c r="E112" s="33"/>
      <c r="F112" s="33"/>
      <c r="G112" s="36"/>
      <c r="H112" s="50"/>
      <c r="I112" s="1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</row>
    <row r="113" spans="1:21" s="28" customFormat="1" ht="13.5" x14ac:dyDescent="0.15">
      <c r="A113" s="83" t="s">
        <v>93</v>
      </c>
      <c r="B113" s="90" t="s">
        <v>94</v>
      </c>
      <c r="C113" s="85" t="s">
        <v>95</v>
      </c>
      <c r="D113" s="86">
        <v>1</v>
      </c>
      <c r="E113" s="86"/>
      <c r="F113" s="86"/>
      <c r="G113" s="88">
        <f>D113*F113</f>
        <v>0</v>
      </c>
      <c r="H113" s="50"/>
      <c r="I113" s="1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</row>
    <row r="114" spans="1:21" s="28" customFormat="1" ht="13.5" x14ac:dyDescent="0.15">
      <c r="A114" s="92"/>
      <c r="B114" s="42"/>
      <c r="C114" s="39"/>
      <c r="D114" s="33"/>
      <c r="E114" s="33"/>
      <c r="F114" s="33"/>
      <c r="G114" s="36"/>
      <c r="H114" s="50"/>
      <c r="I114" s="1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</row>
    <row r="115" spans="1:21" s="28" customFormat="1" ht="27" x14ac:dyDescent="0.15">
      <c r="A115" s="83" t="s">
        <v>26</v>
      </c>
      <c r="B115" s="84" t="s">
        <v>96</v>
      </c>
      <c r="C115" s="39"/>
      <c r="D115" s="33"/>
      <c r="E115" s="33"/>
      <c r="F115" s="33"/>
      <c r="G115" s="36"/>
      <c r="H115" s="50"/>
      <c r="I115" s="1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</row>
    <row r="116" spans="1:21" s="28" customFormat="1" ht="13.5" x14ac:dyDescent="0.15">
      <c r="A116" s="83" t="s">
        <v>97</v>
      </c>
      <c r="B116" s="90" t="s">
        <v>98</v>
      </c>
      <c r="C116" s="85" t="s">
        <v>99</v>
      </c>
      <c r="D116" s="86">
        <v>35</v>
      </c>
      <c r="E116" s="86"/>
      <c r="F116" s="86"/>
      <c r="G116" s="88">
        <f>D116*F116</f>
        <v>0</v>
      </c>
      <c r="H116" s="50"/>
      <c r="I116" s="1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</row>
    <row r="117" spans="1:21" s="28" customFormat="1" ht="13.5" x14ac:dyDescent="0.15">
      <c r="A117" s="92"/>
      <c r="B117" s="42"/>
      <c r="C117" s="39"/>
      <c r="D117" s="33"/>
      <c r="E117" s="33"/>
      <c r="F117" s="33"/>
      <c r="G117" s="36"/>
      <c r="H117" s="50"/>
      <c r="I117" s="1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</row>
    <row r="118" spans="1:21" s="28" customFormat="1" ht="13.5" x14ac:dyDescent="0.15">
      <c r="A118" s="83" t="s">
        <v>58</v>
      </c>
      <c r="B118" s="90" t="s">
        <v>102</v>
      </c>
      <c r="C118" s="39"/>
      <c r="D118" s="33"/>
      <c r="E118" s="33"/>
      <c r="F118" s="33"/>
      <c r="G118" s="36"/>
      <c r="H118" s="50"/>
      <c r="I118" s="1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</row>
    <row r="119" spans="1:21" s="28" customFormat="1" ht="13.5" x14ac:dyDescent="0.15">
      <c r="A119" s="83" t="s">
        <v>100</v>
      </c>
      <c r="B119" s="90" t="s">
        <v>101</v>
      </c>
      <c r="C119" s="85" t="s">
        <v>15</v>
      </c>
      <c r="D119" s="86">
        <v>3</v>
      </c>
      <c r="E119" s="86"/>
      <c r="F119" s="86"/>
      <c r="G119" s="88">
        <f>D119*F119</f>
        <v>0</v>
      </c>
      <c r="H119" s="50"/>
      <c r="I119" s="1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</row>
    <row r="120" spans="1:21" s="28" customFormat="1" ht="13.5" x14ac:dyDescent="0.15">
      <c r="A120" s="92"/>
      <c r="B120" s="42"/>
      <c r="C120" s="39"/>
      <c r="D120" s="33"/>
      <c r="E120" s="33"/>
      <c r="F120" s="33"/>
      <c r="G120" s="36"/>
      <c r="H120" s="50"/>
      <c r="I120" s="1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</row>
    <row r="121" spans="1:21" s="28" customFormat="1" ht="40.5" x14ac:dyDescent="0.15">
      <c r="A121" s="83" t="s">
        <v>103</v>
      </c>
      <c r="B121" s="84" t="s">
        <v>104</v>
      </c>
      <c r="C121" s="39"/>
      <c r="D121" s="33"/>
      <c r="E121" s="33"/>
      <c r="F121" s="33"/>
      <c r="G121" s="36"/>
      <c r="H121" s="50"/>
      <c r="I121" s="1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</row>
    <row r="122" spans="1:21" s="28" customFormat="1" ht="13.5" x14ac:dyDescent="0.15">
      <c r="A122" s="83" t="s">
        <v>105</v>
      </c>
      <c r="B122" s="90" t="s">
        <v>106</v>
      </c>
      <c r="C122" s="85" t="s">
        <v>15</v>
      </c>
      <c r="D122" s="86">
        <v>1</v>
      </c>
      <c r="E122" s="86"/>
      <c r="F122" s="86"/>
      <c r="G122" s="88">
        <f>D122*F122</f>
        <v>0</v>
      </c>
      <c r="H122" s="50"/>
      <c r="I122" s="1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</row>
    <row r="123" spans="1:21" s="28" customFormat="1" ht="13.5" x14ac:dyDescent="0.15">
      <c r="A123" s="92"/>
      <c r="B123" s="42"/>
      <c r="C123" s="39"/>
      <c r="D123" s="33"/>
      <c r="E123" s="33"/>
      <c r="F123" s="33"/>
      <c r="G123" s="36"/>
      <c r="H123" s="50"/>
      <c r="I123" s="1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</row>
    <row r="124" spans="1:21" s="28" customFormat="1" ht="27" x14ac:dyDescent="0.15">
      <c r="A124" s="83" t="s">
        <v>107</v>
      </c>
      <c r="B124" s="84" t="s">
        <v>108</v>
      </c>
      <c r="C124" s="39"/>
      <c r="D124" s="33"/>
      <c r="E124" s="33"/>
      <c r="F124" s="33"/>
      <c r="G124" s="36"/>
      <c r="H124" s="50"/>
      <c r="I124" s="1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</row>
    <row r="125" spans="1:21" s="28" customFormat="1" ht="13.5" x14ac:dyDescent="0.15">
      <c r="A125" s="83" t="s">
        <v>109</v>
      </c>
      <c r="B125" s="90" t="s">
        <v>110</v>
      </c>
      <c r="C125" s="85" t="s">
        <v>15</v>
      </c>
      <c r="D125" s="86">
        <v>1</v>
      </c>
      <c r="E125" s="86"/>
      <c r="F125" s="86"/>
      <c r="G125" s="88">
        <f>D125*F125</f>
        <v>0</v>
      </c>
      <c r="H125" s="50"/>
      <c r="I125" s="1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</row>
    <row r="126" spans="1:21" s="28" customFormat="1" ht="13.5" x14ac:dyDescent="0.15">
      <c r="A126" s="92"/>
      <c r="B126" s="42"/>
      <c r="C126" s="39"/>
      <c r="D126" s="33"/>
      <c r="E126" s="33"/>
      <c r="F126" s="33"/>
      <c r="G126" s="36"/>
      <c r="H126" s="50"/>
      <c r="I126" s="1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</row>
    <row r="127" spans="1:21" s="28" customFormat="1" ht="27" x14ac:dyDescent="0.15">
      <c r="A127" s="83" t="s">
        <v>31</v>
      </c>
      <c r="B127" s="84" t="s">
        <v>111</v>
      </c>
      <c r="C127" s="39"/>
      <c r="D127" s="33"/>
      <c r="E127" s="33"/>
      <c r="F127" s="33"/>
      <c r="G127" s="36"/>
      <c r="H127" s="50"/>
      <c r="I127" s="1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</row>
    <row r="128" spans="1:21" s="28" customFormat="1" ht="13.5" x14ac:dyDescent="0.15">
      <c r="A128" s="83" t="s">
        <v>112</v>
      </c>
      <c r="B128" s="90" t="s">
        <v>113</v>
      </c>
      <c r="C128" s="85" t="s">
        <v>15</v>
      </c>
      <c r="D128" s="86">
        <v>1</v>
      </c>
      <c r="E128" s="86"/>
      <c r="F128" s="86"/>
      <c r="G128" s="88">
        <f>D128*F128</f>
        <v>0</v>
      </c>
      <c r="H128" s="50"/>
      <c r="I128" s="1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</row>
    <row r="129" spans="1:21" s="28" customFormat="1" ht="13.5" x14ac:dyDescent="0.15">
      <c r="A129" s="92"/>
      <c r="B129" s="42"/>
      <c r="C129" s="39"/>
      <c r="D129" s="33"/>
      <c r="E129" s="33"/>
      <c r="F129" s="33"/>
      <c r="G129" s="36"/>
      <c r="H129" s="50"/>
      <c r="I129" s="1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</row>
    <row r="130" spans="1:21" s="28" customFormat="1" ht="13.5" x14ac:dyDescent="0.15">
      <c r="A130" s="83" t="s">
        <v>24</v>
      </c>
      <c r="B130" s="84" t="s">
        <v>114</v>
      </c>
      <c r="C130" s="39"/>
      <c r="D130" s="33"/>
      <c r="E130" s="33"/>
      <c r="F130" s="33"/>
      <c r="G130" s="36"/>
      <c r="H130" s="50"/>
      <c r="I130" s="1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</row>
    <row r="131" spans="1:21" s="28" customFormat="1" ht="13.5" x14ac:dyDescent="0.15">
      <c r="A131" s="83" t="s">
        <v>115</v>
      </c>
      <c r="B131" s="90" t="s">
        <v>101</v>
      </c>
      <c r="C131" s="85" t="s">
        <v>15</v>
      </c>
      <c r="D131" s="86">
        <v>4</v>
      </c>
      <c r="E131" s="86"/>
      <c r="F131" s="86"/>
      <c r="G131" s="88">
        <f>D131*F131</f>
        <v>0</v>
      </c>
      <c r="H131" s="50"/>
      <c r="I131" s="1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</row>
    <row r="132" spans="1:21" s="28" customFormat="1" ht="13.5" x14ac:dyDescent="0.15">
      <c r="A132" s="92"/>
      <c r="B132" s="42"/>
      <c r="C132" s="39"/>
      <c r="D132" s="33"/>
      <c r="E132" s="33"/>
      <c r="F132" s="33"/>
      <c r="G132" s="36"/>
      <c r="H132" s="50"/>
      <c r="I132" s="1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</row>
    <row r="133" spans="1:21" s="28" customFormat="1" ht="27" x14ac:dyDescent="0.15">
      <c r="A133" s="83" t="s">
        <v>29</v>
      </c>
      <c r="B133" s="84" t="s">
        <v>116</v>
      </c>
      <c r="C133" s="39"/>
      <c r="D133" s="33"/>
      <c r="E133" s="33"/>
      <c r="F133" s="33"/>
      <c r="G133" s="36"/>
      <c r="H133" s="50"/>
      <c r="I133" s="1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</row>
    <row r="134" spans="1:21" s="28" customFormat="1" ht="13.5" x14ac:dyDescent="0.15">
      <c r="A134" s="83" t="s">
        <v>30</v>
      </c>
      <c r="B134" s="90" t="s">
        <v>117</v>
      </c>
      <c r="C134" s="85" t="s">
        <v>15</v>
      </c>
      <c r="D134" s="86">
        <v>16</v>
      </c>
      <c r="E134" s="86"/>
      <c r="F134" s="86"/>
      <c r="G134" s="88">
        <f>D134*F134</f>
        <v>0</v>
      </c>
      <c r="H134" s="50"/>
      <c r="I134" s="1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</row>
    <row r="135" spans="1:21" s="28" customFormat="1" ht="13.5" x14ac:dyDescent="0.15">
      <c r="A135" s="92"/>
      <c r="B135" s="42"/>
      <c r="C135" s="39"/>
      <c r="D135" s="33"/>
      <c r="E135" s="33"/>
      <c r="F135" s="33"/>
      <c r="G135" s="36"/>
      <c r="H135" s="50"/>
      <c r="I135" s="1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</row>
    <row r="136" spans="1:21" s="28" customFormat="1" ht="54" x14ac:dyDescent="0.15">
      <c r="A136" s="83" t="s">
        <v>32</v>
      </c>
      <c r="B136" s="84" t="s">
        <v>118</v>
      </c>
      <c r="C136" s="39"/>
      <c r="D136" s="33"/>
      <c r="E136" s="33"/>
      <c r="F136" s="33"/>
      <c r="G136" s="36"/>
      <c r="H136" s="50"/>
      <c r="I136" s="1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</row>
    <row r="137" spans="1:21" s="3" customFormat="1" ht="13.5" x14ac:dyDescent="0.15">
      <c r="A137" s="44"/>
      <c r="B137" s="90" t="s">
        <v>119</v>
      </c>
      <c r="C137" s="39"/>
      <c r="D137" s="33"/>
      <c r="E137" s="33"/>
      <c r="F137" s="33"/>
      <c r="G137" s="36"/>
      <c r="H137" s="50"/>
      <c r="I137" s="1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</row>
    <row r="138" spans="1:21" s="3" customFormat="1" ht="13.5" x14ac:dyDescent="0.15">
      <c r="A138" s="83" t="s">
        <v>120</v>
      </c>
      <c r="B138" s="90" t="s">
        <v>121</v>
      </c>
      <c r="C138" s="85" t="s">
        <v>99</v>
      </c>
      <c r="D138" s="86">
        <v>35</v>
      </c>
      <c r="E138" s="86"/>
      <c r="F138" s="86"/>
      <c r="G138" s="88">
        <f>D138*F138</f>
        <v>0</v>
      </c>
      <c r="H138" s="50"/>
      <c r="I138" s="1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</row>
    <row r="139" spans="1:21" s="28" customFormat="1" ht="13.5" x14ac:dyDescent="0.15">
      <c r="A139" s="44"/>
      <c r="B139" s="90" t="s">
        <v>122</v>
      </c>
      <c r="C139" s="39"/>
      <c r="D139" s="33"/>
      <c r="E139" s="33"/>
      <c r="F139" s="33"/>
      <c r="G139" s="36"/>
      <c r="H139" s="50"/>
      <c r="I139" s="1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</row>
    <row r="140" spans="1:21" s="28" customFormat="1" ht="13.5" x14ac:dyDescent="0.15">
      <c r="A140" s="83" t="s">
        <v>123</v>
      </c>
      <c r="B140" s="90" t="s">
        <v>121</v>
      </c>
      <c r="C140" s="85" t="s">
        <v>15</v>
      </c>
      <c r="D140" s="86">
        <v>3</v>
      </c>
      <c r="E140" s="86"/>
      <c r="F140" s="86"/>
      <c r="G140" s="88">
        <f>D140*F140</f>
        <v>0</v>
      </c>
      <c r="H140" s="50"/>
      <c r="I140" s="1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</row>
    <row r="141" spans="1:21" s="28" customFormat="1" ht="13.5" x14ac:dyDescent="0.15">
      <c r="A141" s="44"/>
      <c r="B141" s="90" t="s">
        <v>124</v>
      </c>
      <c r="C141" s="39"/>
      <c r="D141" s="33"/>
      <c r="E141" s="33"/>
      <c r="F141" s="33"/>
      <c r="G141" s="36"/>
      <c r="H141" s="50"/>
      <c r="I141" s="1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</row>
    <row r="142" spans="1:21" s="28" customFormat="1" ht="13.5" x14ac:dyDescent="0.15">
      <c r="A142" s="83" t="s">
        <v>125</v>
      </c>
      <c r="B142" s="90" t="s">
        <v>121</v>
      </c>
      <c r="C142" s="85" t="s">
        <v>15</v>
      </c>
      <c r="D142" s="86">
        <v>4</v>
      </c>
      <c r="E142" s="86"/>
      <c r="F142" s="86"/>
      <c r="G142" s="88">
        <f>D142*F142</f>
        <v>0</v>
      </c>
      <c r="H142" s="50"/>
      <c r="I142" s="1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</row>
    <row r="143" spans="1:21" s="28" customFormat="1" ht="13.5" x14ac:dyDescent="0.15">
      <c r="A143" s="44"/>
      <c r="B143" s="90" t="s">
        <v>126</v>
      </c>
      <c r="C143" s="39"/>
      <c r="D143" s="33"/>
      <c r="E143" s="33"/>
      <c r="F143" s="33"/>
      <c r="G143" s="36"/>
      <c r="H143" s="50"/>
      <c r="I143" s="1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</row>
    <row r="144" spans="1:21" s="28" customFormat="1" ht="13.5" x14ac:dyDescent="0.15">
      <c r="A144" s="83" t="s">
        <v>127</v>
      </c>
      <c r="B144" s="90" t="s">
        <v>121</v>
      </c>
      <c r="C144" s="85" t="s">
        <v>15</v>
      </c>
      <c r="D144" s="86">
        <v>1</v>
      </c>
      <c r="E144" s="86"/>
      <c r="F144" s="86"/>
      <c r="G144" s="88">
        <f>D144*F144</f>
        <v>0</v>
      </c>
      <c r="H144" s="50"/>
      <c r="I144" s="1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</row>
    <row r="145" spans="1:21" s="28" customFormat="1" ht="13.5" x14ac:dyDescent="0.15">
      <c r="A145" s="44"/>
      <c r="B145" s="90" t="s">
        <v>128</v>
      </c>
      <c r="C145" s="39"/>
      <c r="D145" s="33"/>
      <c r="E145" s="33"/>
      <c r="F145" s="33"/>
      <c r="G145" s="36"/>
      <c r="H145" s="50"/>
      <c r="I145" s="1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</row>
    <row r="146" spans="1:21" s="28" customFormat="1" ht="13.5" x14ac:dyDescent="0.15">
      <c r="A146" s="83" t="s">
        <v>129</v>
      </c>
      <c r="B146" s="90" t="s">
        <v>130</v>
      </c>
      <c r="C146" s="85" t="s">
        <v>15</v>
      </c>
      <c r="D146" s="86">
        <v>1</v>
      </c>
      <c r="E146" s="86"/>
      <c r="F146" s="86"/>
      <c r="G146" s="88">
        <f>D146*F146</f>
        <v>0</v>
      </c>
      <c r="H146" s="50"/>
      <c r="I146" s="1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</row>
    <row r="147" spans="1:21" s="28" customFormat="1" ht="13.5" x14ac:dyDescent="0.15">
      <c r="A147" s="100"/>
      <c r="B147" s="42"/>
      <c r="C147" s="39"/>
      <c r="D147" s="33"/>
      <c r="E147" s="33"/>
      <c r="F147" s="33"/>
      <c r="G147" s="36"/>
      <c r="H147" s="50"/>
      <c r="I147" s="1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</row>
    <row r="148" spans="1:21" s="28" customFormat="1" ht="27" x14ac:dyDescent="0.15">
      <c r="A148" s="83" t="s">
        <v>58</v>
      </c>
      <c r="B148" s="84" t="s">
        <v>131</v>
      </c>
      <c r="C148" s="39"/>
      <c r="D148" s="33"/>
      <c r="E148" s="33"/>
      <c r="F148" s="33"/>
      <c r="G148" s="36"/>
      <c r="H148" s="50"/>
      <c r="I148" s="1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</row>
    <row r="149" spans="1:21" s="28" customFormat="1" ht="27" x14ac:dyDescent="0.15">
      <c r="A149" s="83" t="s">
        <v>132</v>
      </c>
      <c r="B149" s="90" t="s">
        <v>133</v>
      </c>
      <c r="C149" s="85" t="s">
        <v>15</v>
      </c>
      <c r="D149" s="86">
        <v>1</v>
      </c>
      <c r="E149" s="86"/>
      <c r="F149" s="86"/>
      <c r="G149" s="88">
        <f>D149*F149</f>
        <v>0</v>
      </c>
      <c r="H149" s="50"/>
      <c r="I149" s="1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</row>
    <row r="150" spans="1:21" s="28" customFormat="1" ht="13.5" x14ac:dyDescent="0.15">
      <c r="A150" s="100"/>
      <c r="B150" s="42"/>
      <c r="C150" s="39"/>
      <c r="D150" s="33"/>
      <c r="E150" s="33"/>
      <c r="F150" s="33"/>
      <c r="G150" s="36"/>
      <c r="H150" s="50"/>
      <c r="I150" s="1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</row>
    <row r="151" spans="1:21" s="28" customFormat="1" ht="54" x14ac:dyDescent="0.15">
      <c r="A151" s="109" t="s">
        <v>138</v>
      </c>
      <c r="B151" s="42" t="s">
        <v>169</v>
      </c>
      <c r="C151" s="31" t="s">
        <v>15</v>
      </c>
      <c r="D151" s="33">
        <v>1</v>
      </c>
      <c r="E151" s="33"/>
      <c r="F151" s="33"/>
      <c r="G151" s="36">
        <f t="shared" ref="G151" si="0">D151*F151</f>
        <v>0</v>
      </c>
      <c r="H151" s="50"/>
      <c r="I151" s="1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</row>
    <row r="152" spans="1:21" s="28" customFormat="1" ht="13.5" x14ac:dyDescent="0.15">
      <c r="A152" s="100"/>
      <c r="B152" s="42"/>
      <c r="C152" s="39"/>
      <c r="D152" s="33"/>
      <c r="E152" s="33"/>
      <c r="F152" s="33"/>
      <c r="G152" s="36"/>
      <c r="H152" s="50"/>
      <c r="I152" s="1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</row>
    <row r="153" spans="1:21" s="28" customFormat="1" ht="13.5" x14ac:dyDescent="0.15">
      <c r="A153" s="100"/>
      <c r="B153" s="42"/>
      <c r="C153" s="39"/>
      <c r="D153" s="33"/>
      <c r="E153" s="33"/>
      <c r="F153" s="101" t="s">
        <v>134</v>
      </c>
      <c r="G153" s="62">
        <f>SUM(G109:G152)</f>
        <v>0</v>
      </c>
      <c r="H153" s="50"/>
      <c r="I153" s="1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</row>
    <row r="154" spans="1:21" s="28" customFormat="1" ht="13.5" x14ac:dyDescent="0.15">
      <c r="A154" s="100"/>
      <c r="B154" s="42"/>
      <c r="C154" s="39"/>
      <c r="D154" s="33"/>
      <c r="E154" s="33"/>
      <c r="F154" s="101"/>
      <c r="G154" s="40"/>
      <c r="H154" s="50"/>
      <c r="I154" s="1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</row>
    <row r="155" spans="1:21" s="28" customFormat="1" ht="13.5" x14ac:dyDescent="0.15">
      <c r="A155" s="100"/>
      <c r="B155" s="42"/>
      <c r="C155" s="39"/>
      <c r="D155" s="33"/>
      <c r="E155" s="33"/>
      <c r="F155" s="101"/>
      <c r="G155" s="40"/>
      <c r="H155" s="50"/>
      <c r="I155" s="1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</row>
    <row r="156" spans="1:21" s="28" customFormat="1" ht="13.5" x14ac:dyDescent="0.15">
      <c r="A156" s="100"/>
      <c r="B156" s="42"/>
      <c r="C156" s="39"/>
      <c r="D156" s="33"/>
      <c r="E156" s="33"/>
      <c r="F156" s="101"/>
      <c r="G156" s="40"/>
      <c r="H156" s="50"/>
      <c r="I156" s="1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</row>
    <row r="157" spans="1:21" s="28" customFormat="1" ht="13.5" x14ac:dyDescent="0.15">
      <c r="A157" s="100"/>
      <c r="B157" s="42"/>
      <c r="C157" s="39"/>
      <c r="D157" s="33"/>
      <c r="E157" s="33"/>
      <c r="F157" s="101"/>
      <c r="G157" s="40"/>
      <c r="H157" s="50"/>
      <c r="I157" s="1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</row>
    <row r="158" spans="1:21" s="28" customFormat="1" ht="13.5" x14ac:dyDescent="0.15">
      <c r="A158" s="100"/>
      <c r="B158" s="42"/>
      <c r="C158" s="39"/>
      <c r="D158" s="33"/>
      <c r="E158" s="33"/>
      <c r="F158" s="101"/>
      <c r="G158" s="40"/>
      <c r="H158" s="50"/>
      <c r="I158" s="1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</row>
    <row r="159" spans="1:21" s="28" customFormat="1" ht="13.5" x14ac:dyDescent="0.15">
      <c r="A159" s="100"/>
      <c r="B159" s="42"/>
      <c r="C159" s="39"/>
      <c r="D159" s="33"/>
      <c r="E159" s="33"/>
      <c r="F159" s="101"/>
      <c r="G159" s="40"/>
      <c r="H159" s="50"/>
      <c r="I159" s="1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</row>
    <row r="160" spans="1:21" s="28" customFormat="1" ht="13.5" x14ac:dyDescent="0.15">
      <c r="A160" s="100"/>
      <c r="B160" s="42"/>
      <c r="C160" s="39"/>
      <c r="D160" s="33"/>
      <c r="E160" s="33"/>
      <c r="F160" s="101"/>
      <c r="G160" s="40"/>
      <c r="H160" s="50"/>
      <c r="I160" s="1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</row>
    <row r="161" spans="1:21" s="28" customFormat="1" ht="14.25" thickBot="1" x14ac:dyDescent="0.2">
      <c r="A161" s="56"/>
      <c r="B161" s="108"/>
      <c r="C161" s="57"/>
      <c r="D161" s="55"/>
      <c r="E161" s="55"/>
      <c r="F161" s="102"/>
      <c r="G161" s="91"/>
      <c r="H161" s="50"/>
      <c r="I161" s="1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</row>
    <row r="162" spans="1:21" s="3" customFormat="1" ht="14.25" thickBot="1" x14ac:dyDescent="0.2">
      <c r="A162" s="64"/>
      <c r="B162" s="65"/>
      <c r="C162" s="66"/>
      <c r="D162" s="67"/>
      <c r="E162" s="67"/>
      <c r="F162" s="67"/>
      <c r="G162" s="68"/>
      <c r="H162" s="50"/>
      <c r="I162" s="1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</row>
    <row r="163" spans="1:21" s="3" customFormat="1" ht="13.5" x14ac:dyDescent="0.15">
      <c r="A163" s="63"/>
      <c r="B163" s="61"/>
      <c r="C163" s="63"/>
      <c r="D163" s="48"/>
      <c r="E163" s="48"/>
      <c r="F163" s="48"/>
      <c r="G163" s="48"/>
      <c r="H163" s="50"/>
      <c r="I163" s="1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</row>
    <row r="164" spans="1:21" s="3" customFormat="1" ht="13.5" x14ac:dyDescent="0.15">
      <c r="A164" s="63"/>
      <c r="B164" s="61"/>
      <c r="C164" s="63"/>
      <c r="D164" s="48"/>
      <c r="E164" s="48"/>
      <c r="F164" s="48"/>
      <c r="G164" s="48"/>
      <c r="H164" s="50"/>
      <c r="I164" s="1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</row>
    <row r="165" spans="1:21" s="3" customFormat="1" ht="13.5" x14ac:dyDescent="0.15">
      <c r="A165" s="70"/>
      <c r="B165" s="61"/>
      <c r="C165" s="63"/>
      <c r="D165" s="48"/>
      <c r="E165" s="48"/>
      <c r="F165" s="48"/>
      <c r="G165" s="71"/>
      <c r="H165" s="50"/>
      <c r="I165" s="1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</row>
    <row r="166" spans="1:21" s="3" customFormat="1" ht="13.5" x14ac:dyDescent="0.15">
      <c r="A166" s="72"/>
      <c r="B166" s="47"/>
      <c r="C166" s="47"/>
      <c r="D166" s="47"/>
      <c r="E166" s="47"/>
      <c r="F166" s="47"/>
      <c r="G166" s="73"/>
      <c r="H166" s="1"/>
      <c r="I166" s="1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</row>
    <row r="167" spans="1:21" s="3" customFormat="1" ht="13.5" x14ac:dyDescent="0.15">
      <c r="A167" s="72"/>
      <c r="B167" s="74" t="s">
        <v>0</v>
      </c>
      <c r="C167" s="47"/>
      <c r="D167" s="47"/>
      <c r="E167" s="47"/>
      <c r="F167" s="47"/>
      <c r="G167" s="73"/>
      <c r="H167" s="1"/>
      <c r="I167" s="1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</row>
    <row r="168" spans="1:21" s="3" customFormat="1" ht="13.5" x14ac:dyDescent="0.15">
      <c r="A168" s="72"/>
      <c r="B168" s="47"/>
      <c r="C168" s="47"/>
      <c r="D168" s="75"/>
      <c r="E168" s="75"/>
      <c r="F168" s="75"/>
      <c r="G168" s="73"/>
      <c r="H168" s="1"/>
      <c r="I168" s="1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</row>
    <row r="169" spans="1:21" s="3" customFormat="1" ht="13.5" x14ac:dyDescent="0.15">
      <c r="A169" s="72"/>
      <c r="B169" s="47"/>
      <c r="C169" s="47"/>
      <c r="D169" s="47"/>
      <c r="E169" s="47"/>
      <c r="F169" s="47"/>
      <c r="G169" s="73"/>
      <c r="H169" s="1"/>
      <c r="I169" s="1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</row>
    <row r="170" spans="1:21" s="3" customFormat="1" ht="13.5" x14ac:dyDescent="0.15">
      <c r="A170" s="76">
        <f>A13</f>
        <v>1</v>
      </c>
      <c r="B170" s="77" t="str">
        <f>B13</f>
        <v>CERCO DE PROTECCIÓN (10 X 10 M)</v>
      </c>
      <c r="C170" s="77"/>
      <c r="D170" s="78">
        <f>G42</f>
        <v>0</v>
      </c>
      <c r="E170" s="78"/>
      <c r="F170" s="78"/>
      <c r="G170" s="79">
        <f>D170+F170</f>
        <v>0</v>
      </c>
      <c r="H170" s="1"/>
      <c r="I170" s="1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</row>
    <row r="171" spans="1:21" s="3" customFormat="1" ht="13.5" x14ac:dyDescent="0.15">
      <c r="A171" s="72"/>
      <c r="B171" s="77"/>
      <c r="C171" s="77"/>
      <c r="D171" s="77"/>
      <c r="E171" s="77"/>
      <c r="F171" s="77"/>
      <c r="G171" s="79"/>
      <c r="H171" s="1"/>
      <c r="I171" s="1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</row>
    <row r="172" spans="1:21" s="28" customFormat="1" ht="13.5" x14ac:dyDescent="0.15">
      <c r="A172" s="76">
        <f>A43</f>
        <v>2</v>
      </c>
      <c r="B172" s="77" t="str">
        <f>B43</f>
        <v>TANQUE DE REGULACIÓN DE 50 M3 DE CAPACIDAD</v>
      </c>
      <c r="C172" s="77"/>
      <c r="D172" s="77"/>
      <c r="E172" s="77"/>
      <c r="F172" s="77"/>
      <c r="G172" s="79"/>
      <c r="H172" s="1"/>
      <c r="I172" s="1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</row>
    <row r="173" spans="1:21" s="28" customFormat="1" ht="13.5" x14ac:dyDescent="0.15">
      <c r="A173" s="72"/>
      <c r="B173" s="103" t="str">
        <f>B44</f>
        <v>CIMENTACIÓN</v>
      </c>
      <c r="C173" s="77"/>
      <c r="D173" s="78">
        <f>G66</f>
        <v>0</v>
      </c>
      <c r="E173" s="78"/>
      <c r="F173" s="77"/>
      <c r="G173" s="79">
        <f>D173</f>
        <v>0</v>
      </c>
      <c r="H173" s="1"/>
      <c r="I173" s="1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</row>
    <row r="174" spans="1:21" s="28" customFormat="1" ht="13.5" x14ac:dyDescent="0.15">
      <c r="A174" s="72"/>
      <c r="B174" s="103"/>
      <c r="C174" s="77"/>
      <c r="D174" s="77"/>
      <c r="E174" s="77"/>
      <c r="F174" s="77"/>
      <c r="G174" s="79"/>
      <c r="H174" s="1"/>
      <c r="I174" s="1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</row>
    <row r="175" spans="1:21" s="28" customFormat="1" ht="13.5" x14ac:dyDescent="0.15">
      <c r="A175" s="72"/>
      <c r="B175" s="103" t="str">
        <f>B67</f>
        <v>DEPOSITO DEL TANQUE ELEVADO</v>
      </c>
      <c r="C175" s="77"/>
      <c r="D175" s="78">
        <f>G76</f>
        <v>0</v>
      </c>
      <c r="E175" s="78"/>
      <c r="F175" s="77"/>
      <c r="G175" s="79">
        <f>D175+F175</f>
        <v>0</v>
      </c>
      <c r="H175" s="1"/>
      <c r="I175" s="1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</row>
    <row r="176" spans="1:21" s="28" customFormat="1" ht="13.5" x14ac:dyDescent="0.15">
      <c r="A176" s="72"/>
      <c r="B176" s="103"/>
      <c r="C176" s="77"/>
      <c r="D176" s="77"/>
      <c r="E176" s="77"/>
      <c r="F176" s="77"/>
      <c r="G176" s="79"/>
      <c r="H176" s="1"/>
      <c r="I176" s="1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</row>
    <row r="177" spans="1:21" s="28" customFormat="1" ht="13.5" x14ac:dyDescent="0.15">
      <c r="A177" s="72"/>
      <c r="B177" s="103" t="str">
        <f>B77</f>
        <v>TORRE METALICA</v>
      </c>
      <c r="C177" s="77"/>
      <c r="D177" s="78">
        <f>G91</f>
        <v>0</v>
      </c>
      <c r="E177" s="78"/>
      <c r="F177" s="77"/>
      <c r="G177" s="79">
        <f>D177+F177</f>
        <v>0</v>
      </c>
      <c r="H177" s="1"/>
      <c r="I177" s="1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</row>
    <row r="178" spans="1:21" s="28" customFormat="1" ht="13.5" x14ac:dyDescent="0.15">
      <c r="A178" s="72"/>
      <c r="B178" s="103"/>
      <c r="C178" s="77"/>
      <c r="D178" s="77"/>
      <c r="E178" s="77"/>
      <c r="F178" s="77"/>
      <c r="G178" s="79"/>
      <c r="H178" s="1"/>
      <c r="I178" s="1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</row>
    <row r="179" spans="1:21" s="28" customFormat="1" ht="13.5" x14ac:dyDescent="0.15">
      <c r="A179" s="72"/>
      <c r="B179" s="103" t="str">
        <f>B92</f>
        <v>PASARELA METALICA</v>
      </c>
      <c r="C179" s="77"/>
      <c r="D179" s="78">
        <f>G99</f>
        <v>0</v>
      </c>
      <c r="E179" s="78"/>
      <c r="F179" s="77"/>
      <c r="G179" s="79">
        <f>D179+F179</f>
        <v>0</v>
      </c>
      <c r="H179" s="1"/>
      <c r="I179" s="1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</row>
    <row r="180" spans="1:21" s="28" customFormat="1" ht="13.5" x14ac:dyDescent="0.15">
      <c r="A180" s="72"/>
      <c r="B180" s="103"/>
      <c r="C180" s="77"/>
      <c r="D180" s="77"/>
      <c r="E180" s="77"/>
      <c r="F180" s="77"/>
      <c r="G180" s="79"/>
      <c r="H180" s="1"/>
      <c r="I180" s="1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</row>
    <row r="181" spans="1:21" s="3" customFormat="1" ht="13.5" x14ac:dyDescent="0.15">
      <c r="A181" s="72"/>
      <c r="B181" s="103" t="str">
        <f>B100</f>
        <v>ACCESORIOS</v>
      </c>
      <c r="C181" s="77"/>
      <c r="D181" s="78">
        <f>G107</f>
        <v>0</v>
      </c>
      <c r="E181" s="78"/>
      <c r="F181" s="77"/>
      <c r="G181" s="79">
        <f>D181+F181</f>
        <v>0</v>
      </c>
      <c r="H181" s="1"/>
      <c r="I181" s="1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</row>
    <row r="182" spans="1:21" s="28" customFormat="1" ht="13.5" x14ac:dyDescent="0.15">
      <c r="A182" s="72"/>
      <c r="B182" s="103"/>
      <c r="C182" s="77"/>
      <c r="D182" s="77"/>
      <c r="E182" s="77"/>
      <c r="F182" s="77"/>
      <c r="G182" s="79"/>
      <c r="H182" s="1"/>
      <c r="I182" s="1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</row>
    <row r="183" spans="1:21" s="28" customFormat="1" ht="13.5" x14ac:dyDescent="0.15">
      <c r="A183" s="76">
        <f>A108</f>
        <v>3</v>
      </c>
      <c r="B183" s="103" t="str">
        <f>B108</f>
        <v>ENTRADA Y SALIDA AL TANQUE</v>
      </c>
      <c r="C183" s="77"/>
      <c r="D183" s="78">
        <f>G153</f>
        <v>0</v>
      </c>
      <c r="E183" s="78"/>
      <c r="F183" s="77"/>
      <c r="G183" s="79">
        <f>D183+F183</f>
        <v>0</v>
      </c>
      <c r="H183" s="1"/>
      <c r="I183" s="1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</row>
    <row r="184" spans="1:21" s="3" customFormat="1" ht="13.5" x14ac:dyDescent="0.15">
      <c r="A184" s="72"/>
      <c r="B184" s="47"/>
      <c r="C184" s="47"/>
      <c r="D184" s="47"/>
      <c r="E184" s="47"/>
      <c r="F184" s="47"/>
      <c r="G184" s="73"/>
      <c r="H184" s="1"/>
      <c r="I184" s="1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</row>
    <row r="185" spans="1:21" s="3" customFormat="1" ht="13.5" x14ac:dyDescent="0.15">
      <c r="A185" s="72"/>
      <c r="B185" s="47"/>
      <c r="C185" s="47"/>
      <c r="D185" s="47"/>
      <c r="E185" s="47"/>
      <c r="F185" s="77" t="s">
        <v>1</v>
      </c>
      <c r="G185" s="80">
        <f>SUM(G170:G184)</f>
        <v>0</v>
      </c>
      <c r="H185" s="1"/>
      <c r="I185" s="1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</row>
    <row r="186" spans="1:21" s="3" customFormat="1" ht="13.5" x14ac:dyDescent="0.15">
      <c r="A186" s="72"/>
      <c r="B186" s="47"/>
      <c r="C186" s="47"/>
      <c r="D186" s="47"/>
      <c r="E186" s="47"/>
      <c r="F186" s="77" t="s">
        <v>33</v>
      </c>
      <c r="G186" s="80">
        <f>G185*0.16</f>
        <v>0</v>
      </c>
      <c r="H186" s="1"/>
      <c r="I186" s="1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</row>
    <row r="187" spans="1:21" s="3" customFormat="1" ht="16.5" x14ac:dyDescent="0.15">
      <c r="A187" s="72"/>
      <c r="B187" s="47"/>
      <c r="C187" s="47"/>
      <c r="D187" s="47"/>
      <c r="E187" s="47"/>
      <c r="F187" s="81" t="s">
        <v>9</v>
      </c>
      <c r="G187" s="82">
        <f>G186+G185</f>
        <v>0</v>
      </c>
      <c r="H187" s="1"/>
      <c r="I187" s="1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</row>
    <row r="188" spans="1:21" s="3" customFormat="1" ht="13.5" x14ac:dyDescent="0.15">
      <c r="A188" s="72"/>
      <c r="B188" s="47"/>
      <c r="C188" s="47"/>
      <c r="D188" s="47"/>
      <c r="E188" s="47"/>
      <c r="F188" s="47"/>
      <c r="G188" s="73"/>
      <c r="H188" s="1"/>
      <c r="I188" s="1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</row>
    <row r="189" spans="1:21" s="98" customFormat="1" ht="21" customHeight="1" thickBot="1" x14ac:dyDescent="0.3">
      <c r="A189" s="119"/>
      <c r="B189" s="47"/>
      <c r="C189" s="120"/>
      <c r="D189" s="120"/>
      <c r="E189" s="121"/>
      <c r="F189" s="121"/>
      <c r="G189" s="122"/>
      <c r="I189" s="123"/>
    </row>
    <row r="190" spans="1:21" s="98" customFormat="1" ht="13.5" x14ac:dyDescent="0.25">
      <c r="A190" s="124"/>
      <c r="B190" s="125" t="s">
        <v>174</v>
      </c>
      <c r="C190" s="126"/>
      <c r="D190" s="127" t="s">
        <v>175</v>
      </c>
      <c r="E190" s="127"/>
      <c r="F190" s="127"/>
      <c r="G190" s="128"/>
      <c r="I190" s="123"/>
    </row>
    <row r="191" spans="1:21" s="3" customFormat="1" ht="13.5" x14ac:dyDescent="0.15">
      <c r="E191" s="28"/>
      <c r="H191" s="51"/>
      <c r="I191" s="1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</row>
    <row r="192" spans="1:21" s="3" customFormat="1" ht="13.5" x14ac:dyDescent="0.15">
      <c r="E192" s="28"/>
      <c r="H192" s="51"/>
      <c r="I192" s="1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</row>
    <row r="193" spans="5:21" s="3" customFormat="1" ht="13.5" x14ac:dyDescent="0.15">
      <c r="E193" s="28"/>
      <c r="H193" s="51"/>
      <c r="I193" s="1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</row>
    <row r="194" spans="5:21" s="3" customFormat="1" ht="13.5" x14ac:dyDescent="0.15">
      <c r="E194" s="28"/>
      <c r="H194" s="51"/>
      <c r="I194" s="1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</row>
    <row r="195" spans="5:21" s="3" customFormat="1" ht="13.5" x14ac:dyDescent="0.15">
      <c r="E195" s="28"/>
      <c r="H195" s="51"/>
      <c r="I195" s="1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</row>
    <row r="196" spans="5:21" s="3" customFormat="1" ht="13.5" x14ac:dyDescent="0.15">
      <c r="E196" s="28"/>
      <c r="H196" s="51"/>
      <c r="I196" s="1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</row>
    <row r="197" spans="5:21" s="3" customFormat="1" ht="13.5" x14ac:dyDescent="0.15">
      <c r="E197" s="28"/>
      <c r="H197" s="51"/>
      <c r="I197" s="1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</row>
    <row r="198" spans="5:21" s="3" customFormat="1" ht="13.5" x14ac:dyDescent="0.15">
      <c r="E198" s="28"/>
      <c r="H198" s="51"/>
      <c r="I198" s="1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</row>
    <row r="199" spans="5:21" s="3" customFormat="1" ht="13.5" x14ac:dyDescent="0.15">
      <c r="E199" s="28"/>
      <c r="H199" s="51"/>
      <c r="I199" s="1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</row>
    <row r="200" spans="5:21" s="3" customFormat="1" ht="13.5" x14ac:dyDescent="0.15">
      <c r="E200" s="28"/>
      <c r="H200" s="51"/>
      <c r="I200" s="1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</row>
    <row r="201" spans="5:21" s="3" customFormat="1" ht="13.5" x14ac:dyDescent="0.15">
      <c r="E201" s="28"/>
      <c r="H201" s="51"/>
      <c r="I201" s="1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</row>
    <row r="202" spans="5:21" s="3" customFormat="1" ht="13.5" x14ac:dyDescent="0.15">
      <c r="E202" s="28"/>
      <c r="H202" s="51"/>
      <c r="I202" s="1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</row>
    <row r="203" spans="5:21" s="3" customFormat="1" ht="13.5" x14ac:dyDescent="0.15">
      <c r="E203" s="28"/>
      <c r="H203" s="51"/>
      <c r="I203" s="1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</row>
    <row r="204" spans="5:21" s="3" customFormat="1" ht="13.5" x14ac:dyDescent="0.15">
      <c r="E204" s="28"/>
      <c r="H204" s="51"/>
      <c r="I204" s="1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</row>
    <row r="205" spans="5:21" s="3" customFormat="1" ht="13.5" x14ac:dyDescent="0.15">
      <c r="E205" s="28"/>
      <c r="H205" s="51"/>
      <c r="I205" s="1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</row>
    <row r="206" spans="5:21" s="3" customFormat="1" ht="13.5" x14ac:dyDescent="0.15">
      <c r="E206" s="28"/>
      <c r="H206" s="51"/>
      <c r="I206" s="1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</row>
    <row r="207" spans="5:21" s="3" customFormat="1" ht="13.5" x14ac:dyDescent="0.15">
      <c r="E207" s="28"/>
      <c r="H207" s="51"/>
      <c r="I207" s="1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</row>
    <row r="208" spans="5:21" s="3" customFormat="1" ht="13.5" x14ac:dyDescent="0.15">
      <c r="E208" s="28"/>
      <c r="H208" s="51"/>
      <c r="I208" s="1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</row>
    <row r="209" spans="5:21" s="3" customFormat="1" ht="13.5" x14ac:dyDescent="0.15">
      <c r="E209" s="28"/>
      <c r="H209" s="51"/>
      <c r="I209" s="1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</row>
    <row r="210" spans="5:21" s="3" customFormat="1" ht="13.5" x14ac:dyDescent="0.15">
      <c r="E210" s="28"/>
      <c r="H210" s="51"/>
      <c r="I210" s="1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</row>
    <row r="211" spans="5:21" s="3" customFormat="1" ht="13.5" x14ac:dyDescent="0.15">
      <c r="E211" s="28"/>
      <c r="H211" s="51"/>
      <c r="I211" s="1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</row>
    <row r="212" spans="5:21" s="3" customFormat="1" ht="13.5" x14ac:dyDescent="0.15">
      <c r="E212" s="28"/>
      <c r="H212" s="51"/>
      <c r="I212" s="1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</row>
    <row r="213" spans="5:21" s="3" customFormat="1" ht="13.5" x14ac:dyDescent="0.15">
      <c r="E213" s="28"/>
      <c r="H213" s="51"/>
      <c r="I213" s="1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</row>
    <row r="214" spans="5:21" s="3" customFormat="1" ht="13.5" x14ac:dyDescent="0.15">
      <c r="E214" s="28"/>
      <c r="H214" s="51"/>
      <c r="I214" s="1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</row>
    <row r="215" spans="5:21" s="3" customFormat="1" ht="13.5" x14ac:dyDescent="0.15">
      <c r="E215" s="28"/>
      <c r="H215" s="51"/>
      <c r="I215" s="1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</row>
    <row r="216" spans="5:21" s="3" customFormat="1" ht="13.5" x14ac:dyDescent="0.15">
      <c r="E216" s="28"/>
      <c r="H216" s="51"/>
      <c r="I216" s="1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</row>
    <row r="217" spans="5:21" s="3" customFormat="1" ht="13.5" x14ac:dyDescent="0.15">
      <c r="E217" s="28"/>
      <c r="H217" s="51"/>
      <c r="I217" s="1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</row>
    <row r="218" spans="5:21" s="3" customFormat="1" ht="13.5" x14ac:dyDescent="0.15">
      <c r="E218" s="28"/>
      <c r="H218" s="51"/>
      <c r="I218" s="1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</row>
    <row r="219" spans="5:21" s="3" customFormat="1" ht="13.5" x14ac:dyDescent="0.15">
      <c r="E219" s="28"/>
      <c r="H219" s="51"/>
      <c r="I219" s="1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</row>
    <row r="220" spans="5:21" s="3" customFormat="1" ht="13.5" x14ac:dyDescent="0.15">
      <c r="E220" s="28"/>
      <c r="H220" s="51"/>
      <c r="I220" s="1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</row>
    <row r="221" spans="5:21" s="3" customFormat="1" ht="13.5" x14ac:dyDescent="0.15">
      <c r="E221" s="28"/>
      <c r="H221" s="51"/>
      <c r="I221" s="1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</row>
    <row r="222" spans="5:21" s="3" customFormat="1" ht="13.5" x14ac:dyDescent="0.15">
      <c r="E222" s="28"/>
      <c r="H222" s="51"/>
      <c r="I222" s="1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</row>
    <row r="223" spans="5:21" s="3" customFormat="1" ht="13.5" x14ac:dyDescent="0.15">
      <c r="E223" s="28"/>
      <c r="H223" s="51"/>
      <c r="I223" s="1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</row>
    <row r="224" spans="5:21" s="3" customFormat="1" ht="13.5" x14ac:dyDescent="0.15">
      <c r="E224" s="28"/>
      <c r="H224" s="51"/>
      <c r="I224" s="1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</row>
    <row r="225" spans="5:21" s="3" customFormat="1" ht="13.5" x14ac:dyDescent="0.15">
      <c r="E225" s="28"/>
      <c r="H225" s="51"/>
      <c r="I225" s="1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</row>
    <row r="226" spans="5:21" s="3" customFormat="1" ht="13.5" x14ac:dyDescent="0.15">
      <c r="E226" s="28"/>
      <c r="H226" s="51"/>
      <c r="I226" s="1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</row>
    <row r="227" spans="5:21" s="3" customFormat="1" ht="13.5" x14ac:dyDescent="0.15">
      <c r="E227" s="28"/>
      <c r="H227" s="51"/>
      <c r="I227" s="1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</row>
    <row r="228" spans="5:21" s="3" customFormat="1" ht="13.5" x14ac:dyDescent="0.15">
      <c r="E228" s="28"/>
      <c r="H228" s="51"/>
      <c r="I228" s="1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</row>
    <row r="229" spans="5:21" s="3" customFormat="1" ht="13.5" x14ac:dyDescent="0.15">
      <c r="E229" s="28"/>
      <c r="H229" s="51"/>
      <c r="I229" s="1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</row>
    <row r="230" spans="5:21" s="3" customFormat="1" ht="13.5" x14ac:dyDescent="0.15">
      <c r="E230" s="28"/>
      <c r="H230" s="51"/>
      <c r="I230" s="1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</row>
    <row r="231" spans="5:21" s="3" customFormat="1" ht="13.5" x14ac:dyDescent="0.15">
      <c r="E231" s="28"/>
      <c r="H231" s="51"/>
      <c r="I231" s="1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</row>
    <row r="232" spans="5:21" s="3" customFormat="1" ht="13.5" x14ac:dyDescent="0.15">
      <c r="E232" s="28"/>
      <c r="H232" s="51"/>
      <c r="I232" s="1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</row>
    <row r="233" spans="5:21" s="3" customFormat="1" ht="13.5" x14ac:dyDescent="0.15">
      <c r="E233" s="28"/>
      <c r="H233" s="51"/>
      <c r="I233" s="1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</row>
    <row r="234" spans="5:21" s="3" customFormat="1" ht="13.5" x14ac:dyDescent="0.15">
      <c r="E234" s="28"/>
      <c r="H234" s="51"/>
      <c r="I234" s="1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</row>
    <row r="235" spans="5:21" s="3" customFormat="1" ht="13.5" x14ac:dyDescent="0.15">
      <c r="E235" s="28"/>
      <c r="H235" s="51"/>
      <c r="I235" s="1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</row>
    <row r="236" spans="5:21" s="3" customFormat="1" ht="13.5" x14ac:dyDescent="0.15">
      <c r="E236" s="28"/>
      <c r="H236" s="51"/>
      <c r="I236" s="1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</row>
    <row r="237" spans="5:21" s="3" customFormat="1" ht="13.5" x14ac:dyDescent="0.15">
      <c r="E237" s="28"/>
      <c r="H237" s="51"/>
      <c r="I237" s="1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</row>
    <row r="238" spans="5:21" s="3" customFormat="1" ht="13.5" x14ac:dyDescent="0.15">
      <c r="E238" s="28"/>
      <c r="H238" s="51"/>
      <c r="I238" s="1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</row>
    <row r="239" spans="5:21" s="3" customFormat="1" ht="13.5" x14ac:dyDescent="0.15">
      <c r="E239" s="28"/>
      <c r="H239" s="51"/>
      <c r="I239" s="1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</row>
    <row r="240" spans="5:21" s="3" customFormat="1" ht="13.5" x14ac:dyDescent="0.15">
      <c r="E240" s="28"/>
      <c r="H240" s="51"/>
      <c r="I240" s="1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</row>
    <row r="241" spans="5:21" s="3" customFormat="1" ht="13.5" x14ac:dyDescent="0.15">
      <c r="E241" s="28"/>
      <c r="H241" s="51"/>
      <c r="I241" s="1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</row>
    <row r="242" spans="5:21" s="3" customFormat="1" ht="13.5" x14ac:dyDescent="0.15">
      <c r="E242" s="28"/>
      <c r="H242" s="51"/>
      <c r="I242" s="1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</row>
    <row r="243" spans="5:21" s="3" customFormat="1" ht="13.5" x14ac:dyDescent="0.15">
      <c r="E243" s="28"/>
      <c r="H243" s="51"/>
      <c r="I243" s="1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</row>
    <row r="244" spans="5:21" s="3" customFormat="1" ht="13.5" x14ac:dyDescent="0.15">
      <c r="E244" s="28"/>
      <c r="H244" s="51"/>
      <c r="I244" s="1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</row>
    <row r="245" spans="5:21" s="3" customFormat="1" ht="13.5" x14ac:dyDescent="0.15">
      <c r="E245" s="28"/>
      <c r="H245" s="51"/>
      <c r="I245" s="1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</row>
    <row r="246" spans="5:21" s="3" customFormat="1" ht="13.5" x14ac:dyDescent="0.15">
      <c r="E246" s="28"/>
      <c r="H246" s="51"/>
      <c r="I246" s="1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</row>
    <row r="247" spans="5:21" s="3" customFormat="1" ht="13.5" x14ac:dyDescent="0.15">
      <c r="E247" s="28"/>
      <c r="H247" s="51"/>
      <c r="I247" s="1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</row>
    <row r="248" spans="5:21" s="3" customFormat="1" ht="13.5" x14ac:dyDescent="0.15">
      <c r="E248" s="28"/>
      <c r="H248" s="51"/>
      <c r="I248" s="1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</row>
    <row r="249" spans="5:21" s="3" customFormat="1" ht="13.5" x14ac:dyDescent="0.15">
      <c r="E249" s="28"/>
      <c r="H249" s="51"/>
      <c r="I249" s="1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</row>
    <row r="250" spans="5:21" s="3" customFormat="1" ht="13.5" x14ac:dyDescent="0.15">
      <c r="E250" s="28"/>
      <c r="H250" s="51"/>
      <c r="I250" s="1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</row>
    <row r="251" spans="5:21" s="3" customFormat="1" ht="13.5" x14ac:dyDescent="0.15">
      <c r="E251" s="28"/>
      <c r="H251" s="51"/>
      <c r="I251" s="1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</row>
    <row r="252" spans="5:21" s="3" customFormat="1" ht="13.5" x14ac:dyDescent="0.15">
      <c r="E252" s="28"/>
      <c r="H252" s="51"/>
      <c r="I252" s="1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</row>
    <row r="253" spans="5:21" s="3" customFormat="1" ht="13.5" x14ac:dyDescent="0.15">
      <c r="E253" s="28"/>
      <c r="H253" s="51"/>
      <c r="I253" s="1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</row>
    <row r="254" spans="5:21" s="3" customFormat="1" ht="13.5" x14ac:dyDescent="0.15">
      <c r="E254" s="28"/>
      <c r="H254" s="51"/>
      <c r="I254" s="1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</row>
    <row r="255" spans="5:21" s="3" customFormat="1" ht="13.5" x14ac:dyDescent="0.15">
      <c r="E255" s="28"/>
      <c r="H255" s="51"/>
      <c r="I255" s="1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</row>
    <row r="256" spans="5:21" s="3" customFormat="1" ht="13.5" x14ac:dyDescent="0.15">
      <c r="E256" s="28"/>
      <c r="H256" s="51"/>
      <c r="I256" s="1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</row>
    <row r="257" spans="5:21" s="3" customFormat="1" ht="13.5" x14ac:dyDescent="0.15">
      <c r="E257" s="28"/>
      <c r="H257" s="51"/>
      <c r="I257" s="1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</row>
    <row r="258" spans="5:21" s="3" customFormat="1" ht="13.5" x14ac:dyDescent="0.15">
      <c r="E258" s="28"/>
      <c r="H258" s="51"/>
      <c r="I258" s="1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</row>
    <row r="259" spans="5:21" s="3" customFormat="1" ht="13.5" x14ac:dyDescent="0.15">
      <c r="E259" s="28"/>
      <c r="H259" s="51"/>
      <c r="I259" s="1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</row>
    <row r="260" spans="5:21" s="3" customFormat="1" ht="13.5" x14ac:dyDescent="0.15">
      <c r="E260" s="28"/>
      <c r="H260" s="51"/>
      <c r="I260" s="1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</row>
    <row r="261" spans="5:21" s="3" customFormat="1" ht="13.5" x14ac:dyDescent="0.15">
      <c r="E261" s="28"/>
      <c r="H261" s="51"/>
      <c r="I261" s="1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</row>
    <row r="262" spans="5:21" s="3" customFormat="1" ht="13.5" x14ac:dyDescent="0.15">
      <c r="E262" s="28"/>
      <c r="H262" s="51"/>
      <c r="I262" s="1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</row>
    <row r="263" spans="5:21" s="3" customFormat="1" ht="13.5" x14ac:dyDescent="0.15">
      <c r="E263" s="28"/>
      <c r="H263" s="51"/>
      <c r="I263" s="1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</row>
    <row r="264" spans="5:21" s="3" customFormat="1" ht="13.5" x14ac:dyDescent="0.15">
      <c r="E264" s="28"/>
      <c r="H264" s="51"/>
      <c r="I264" s="1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</row>
    <row r="265" spans="5:21" s="3" customFormat="1" ht="13.5" x14ac:dyDescent="0.15">
      <c r="E265" s="28"/>
      <c r="H265" s="51"/>
      <c r="I265" s="1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</row>
    <row r="266" spans="5:21" s="3" customFormat="1" ht="13.5" x14ac:dyDescent="0.15">
      <c r="E266" s="28"/>
      <c r="H266" s="51"/>
      <c r="I266" s="1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</row>
    <row r="267" spans="5:21" s="3" customFormat="1" ht="13.5" x14ac:dyDescent="0.15">
      <c r="E267" s="28"/>
      <c r="H267" s="51"/>
      <c r="I267" s="1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</row>
    <row r="268" spans="5:21" s="3" customFormat="1" ht="13.5" x14ac:dyDescent="0.15">
      <c r="E268" s="28"/>
      <c r="H268" s="51"/>
      <c r="I268" s="1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</row>
    <row r="269" spans="5:21" s="3" customFormat="1" ht="13.5" x14ac:dyDescent="0.15">
      <c r="E269" s="28"/>
      <c r="H269" s="51"/>
      <c r="I269" s="1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</row>
    <row r="270" spans="5:21" s="3" customFormat="1" ht="13.5" x14ac:dyDescent="0.15">
      <c r="E270" s="28"/>
      <c r="H270" s="51"/>
      <c r="I270" s="1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</row>
    <row r="271" spans="5:21" s="3" customFormat="1" ht="13.5" x14ac:dyDescent="0.15">
      <c r="E271" s="28"/>
      <c r="H271" s="51"/>
      <c r="I271" s="1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</row>
    <row r="272" spans="5:21" s="3" customFormat="1" ht="13.5" x14ac:dyDescent="0.15">
      <c r="E272" s="28"/>
      <c r="H272" s="51"/>
      <c r="I272" s="1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</row>
    <row r="273" spans="1:21" s="3" customFormat="1" ht="13.5" x14ac:dyDescent="0.15">
      <c r="E273" s="28"/>
      <c r="H273" s="51"/>
      <c r="I273" s="1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</row>
    <row r="274" spans="1:21" s="3" customFormat="1" ht="13.5" x14ac:dyDescent="0.15">
      <c r="E274" s="28"/>
      <c r="H274" s="51"/>
      <c r="I274" s="1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</row>
    <row r="275" spans="1:21" ht="13.5" x14ac:dyDescent="0.15">
      <c r="A275" s="3"/>
      <c r="B275" s="3"/>
      <c r="C275" s="3"/>
      <c r="D275" s="3"/>
      <c r="E275" s="28"/>
      <c r="F275" s="3"/>
      <c r="G275" s="3"/>
    </row>
    <row r="276" spans="1:21" ht="13.5" x14ac:dyDescent="0.15">
      <c r="A276" s="3"/>
      <c r="B276" s="3"/>
      <c r="C276" s="3"/>
      <c r="D276" s="3"/>
      <c r="E276" s="28"/>
      <c r="F276" s="3"/>
      <c r="G276" s="3"/>
    </row>
    <row r="277" spans="1:21" ht="13.5" x14ac:dyDescent="0.15">
      <c r="A277" s="3"/>
      <c r="B277" s="3"/>
      <c r="C277" s="3"/>
      <c r="D277" s="3"/>
      <c r="E277" s="28"/>
      <c r="F277" s="3"/>
      <c r="G277" s="3"/>
    </row>
    <row r="278" spans="1:21" ht="13.5" x14ac:dyDescent="0.15">
      <c r="A278" s="3"/>
      <c r="B278" s="3"/>
      <c r="C278" s="3"/>
      <c r="D278" s="3"/>
      <c r="E278" s="28"/>
      <c r="F278" s="3"/>
      <c r="G278" s="3"/>
    </row>
    <row r="279" spans="1:21" ht="13.5" x14ac:dyDescent="0.15">
      <c r="A279" s="3"/>
      <c r="B279" s="3"/>
      <c r="C279" s="3"/>
      <c r="D279" s="3"/>
      <c r="E279" s="28"/>
      <c r="F279" s="3"/>
      <c r="G279" s="3"/>
    </row>
    <row r="280" spans="1:21" ht="13.5" x14ac:dyDescent="0.15">
      <c r="A280" s="3"/>
      <c r="B280" s="3"/>
      <c r="C280" s="3"/>
      <c r="D280" s="3"/>
      <c r="E280" s="28"/>
      <c r="F280" s="3"/>
      <c r="G280" s="3"/>
    </row>
    <row r="281" spans="1:21" ht="13.5" x14ac:dyDescent="0.15">
      <c r="A281" s="3"/>
      <c r="B281" s="3"/>
      <c r="C281" s="3"/>
      <c r="D281" s="3"/>
      <c r="E281" s="28"/>
      <c r="F281" s="3"/>
      <c r="G281" s="3"/>
    </row>
    <row r="282" spans="1:21" ht="13.5" x14ac:dyDescent="0.15">
      <c r="A282" s="3"/>
      <c r="B282" s="3"/>
      <c r="C282" s="3"/>
      <c r="D282" s="3"/>
      <c r="E282" s="28"/>
      <c r="F282" s="3"/>
      <c r="G282" s="3"/>
    </row>
    <row r="283" spans="1:21" ht="13.5" x14ac:dyDescent="0.15">
      <c r="A283" s="3"/>
      <c r="B283" s="3"/>
      <c r="C283" s="3"/>
      <c r="D283" s="3"/>
      <c r="E283" s="28"/>
      <c r="F283" s="3"/>
      <c r="G283" s="3"/>
    </row>
    <row r="284" spans="1:21" s="52" customFormat="1" ht="13.5" x14ac:dyDescent="0.15">
      <c r="A284" s="3"/>
      <c r="B284" s="3"/>
      <c r="C284" s="3"/>
      <c r="D284" s="3"/>
      <c r="E284" s="28"/>
      <c r="F284" s="3"/>
      <c r="G284" s="3"/>
      <c r="I284" s="53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</row>
    <row r="285" spans="1:21" s="52" customFormat="1" ht="13.5" x14ac:dyDescent="0.15">
      <c r="A285" s="3"/>
      <c r="B285" s="3"/>
      <c r="C285" s="3"/>
      <c r="D285" s="3"/>
      <c r="E285" s="28"/>
      <c r="F285" s="3"/>
      <c r="G285" s="3"/>
      <c r="I285" s="53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</row>
    <row r="286" spans="1:21" s="52" customFormat="1" ht="13.5" x14ac:dyDescent="0.15">
      <c r="A286" s="3"/>
      <c r="B286" s="3"/>
      <c r="C286" s="3"/>
      <c r="D286" s="3"/>
      <c r="E286" s="28"/>
      <c r="F286" s="3"/>
      <c r="G286" s="3"/>
      <c r="I286" s="53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</row>
    <row r="287" spans="1:21" s="52" customFormat="1" ht="13.5" x14ac:dyDescent="0.15">
      <c r="A287" s="3"/>
      <c r="B287" s="3"/>
      <c r="C287" s="3"/>
      <c r="D287" s="3"/>
      <c r="E287" s="28"/>
      <c r="F287" s="3"/>
      <c r="G287" s="3"/>
      <c r="I287" s="5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</row>
    <row r="288" spans="1:21" s="52" customFormat="1" ht="13.5" x14ac:dyDescent="0.15">
      <c r="A288" s="3"/>
      <c r="B288" s="3"/>
      <c r="C288" s="3"/>
      <c r="D288" s="3"/>
      <c r="E288" s="28"/>
      <c r="F288" s="3"/>
      <c r="G288" s="3"/>
      <c r="I288" s="53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</row>
    <row r="289" spans="1:21" s="52" customFormat="1" ht="13.5" x14ac:dyDescent="0.15">
      <c r="A289" s="3"/>
      <c r="B289" s="3"/>
      <c r="C289" s="3"/>
      <c r="D289" s="3"/>
      <c r="E289" s="28"/>
      <c r="F289" s="3"/>
      <c r="G289" s="3"/>
      <c r="I289" s="53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</row>
    <row r="608" spans="2:2" x14ac:dyDescent="0.15">
      <c r="B608" s="5"/>
    </row>
  </sheetData>
  <mergeCells count="6">
    <mergeCell ref="D190:F190"/>
    <mergeCell ref="A2:G2"/>
    <mergeCell ref="A3:G3"/>
    <mergeCell ref="B4:G4"/>
    <mergeCell ref="B7:G7"/>
    <mergeCell ref="D8:G8"/>
  </mergeCells>
  <printOptions horizontalCentered="1"/>
  <pageMargins left="0.39370078740157483" right="0.39370078740157483" top="0.59055118110236227" bottom="0.78740157480314965" header="0" footer="0.59055118110236227"/>
  <pageSetup scale="74" orientation="portrait" r:id="rId1"/>
  <headerFooter alignWithMargins="0">
    <oddFooter>&amp;C&amp;"Arial Narrow,Normal"&amp;7"Este programa es público, ajeno a cualquier partido político.  Queda prohibido el uso para fines distintos a los establecidos en el programa"&amp;6Página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8</vt:i4>
      </vt:variant>
    </vt:vector>
  </HeadingPairs>
  <TitlesOfParts>
    <vt:vector size="9" baseType="lpstr">
      <vt:lpstr>Gral. Lázaro Cárdenas (2)</vt:lpstr>
      <vt:lpstr>'Gral. Lázaro Cárdenas (2)'!\a</vt:lpstr>
      <vt:lpstr>'Gral. Lázaro Cárdenas (2)'!\A_</vt:lpstr>
      <vt:lpstr>'Gral. Lázaro Cárdenas (2)'!\z</vt:lpstr>
      <vt:lpstr>'Gral. Lázaro Cárdenas (2)'!Área_de_impresión</vt:lpstr>
      <vt:lpstr>'Gral. Lázaro Cárdenas (2)'!ES</vt:lpstr>
      <vt:lpstr>'Gral. Lázaro Cárdenas (2)'!Imprimir_área_IM</vt:lpstr>
      <vt:lpstr>'Gral. Lázaro Cárdenas (2)'!Imprimir_títulos_IM</vt:lpstr>
      <vt:lpstr>'Gral. Lázaro Cárdenas (2)'!Títulos_a_imprimir</vt:lpstr>
    </vt:vector>
  </TitlesOfParts>
  <Company>Acer 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Costos y Presupuestos</dc:creator>
  <cp:lastModifiedBy>COSTOS</cp:lastModifiedBy>
  <cp:lastPrinted>2026-05-28T17:56:52Z</cp:lastPrinted>
  <dcterms:created xsi:type="dcterms:W3CDTF">2001-02-22T23:14:28Z</dcterms:created>
  <dcterms:modified xsi:type="dcterms:W3CDTF">2026-07-01T18:52:27Z</dcterms:modified>
</cp:coreProperties>
</file>